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70" yWindow="90" windowWidth="12120" windowHeight="9120" tabRatio="737" activeTab="5"/>
  </bookViews>
  <sheets>
    <sheet name="Drill Hole Information" sheetId="10" r:id="rId1"/>
    <sheet name="Lithology Log" sheetId="1" r:id="rId2"/>
    <sheet name="geology_sum" sheetId="8" r:id="rId3"/>
    <sheet name="geology_dbase" sheetId="7" r:id="rId4"/>
    <sheet name="survey_dB" sheetId="11" r:id="rId5"/>
    <sheet name="Collar_dB" sheetId="12" r:id="rId6"/>
  </sheets>
  <definedNames>
    <definedName name="_xlnm._FilterDatabase" localSheetId="3" hidden="1">geology_dbase!$A$1:$AB$486</definedName>
    <definedName name="_xlnm._FilterDatabase" localSheetId="2" hidden="1">geology_sum!$A$1:$E$171</definedName>
    <definedName name="col_qual">#REF!</definedName>
    <definedName name="colour">#REF!</definedName>
    <definedName name="hole_id">#REF!</definedName>
    <definedName name="J_INFILL">#REF!</definedName>
    <definedName name="J_QUAL">#REF!</definedName>
    <definedName name="J_ROUGH">#REF!</definedName>
    <definedName name="J_TYPE">#REF!</definedName>
    <definedName name="min">#REF!</definedName>
    <definedName name="ori_conf">#REF!</definedName>
    <definedName name="_xlnm.Print_Area" localSheetId="1">'Lithology Log'!$A$2:$X$138</definedName>
    <definedName name="qual">#REF!</definedName>
    <definedName name="rock">#REF!</definedName>
    <definedName name="SERP">#REF!</definedName>
    <definedName name="shape">#REF!</definedName>
    <definedName name="size">#REF!</definedName>
    <definedName name="weathering">#REF!</definedName>
  </definedNames>
  <calcPr calcId="145621"/>
</workbook>
</file>

<file path=xl/calcChain.xml><?xml version="1.0" encoding="utf-8"?>
<calcChain xmlns="http://schemas.openxmlformats.org/spreadsheetml/2006/main">
  <c r="B4" i="11" l="1"/>
  <c r="B5" i="11" s="1"/>
  <c r="B6" i="11" s="1"/>
  <c r="B7" i="11" s="1"/>
  <c r="B8" i="11" s="1"/>
  <c r="B9" i="11" s="1"/>
  <c r="B10" i="11" s="1"/>
  <c r="B11" i="11" s="1"/>
  <c r="B12" i="11" s="1"/>
  <c r="B13" i="11" s="1"/>
  <c r="B14" i="11" s="1"/>
  <c r="B15" i="11" s="1"/>
  <c r="B16" i="11" s="1"/>
  <c r="B17" i="11" s="1"/>
  <c r="B18" i="11" s="1"/>
  <c r="B19" i="11" s="1"/>
  <c r="B20" i="11" s="1"/>
  <c r="B21" i="11" s="1"/>
  <c r="B22" i="11" s="1"/>
  <c r="B23" i="11" s="1"/>
  <c r="B24" i="11" s="1"/>
  <c r="B25" i="11" s="1"/>
  <c r="B26" i="11" s="1"/>
  <c r="B27" i="11" s="1"/>
  <c r="I8" i="10"/>
  <c r="I7" i="10"/>
  <c r="D3" i="7"/>
  <c r="E3" i="7"/>
  <c r="F3" i="7"/>
  <c r="G3" i="7"/>
  <c r="H3" i="7"/>
  <c r="I3" i="7"/>
  <c r="J3" i="7"/>
  <c r="K3" i="7"/>
  <c r="L3" i="7"/>
  <c r="M3" i="7"/>
  <c r="N3" i="7"/>
  <c r="O3" i="7"/>
  <c r="P3" i="7"/>
  <c r="Q3" i="7"/>
  <c r="R3" i="7"/>
  <c r="S3" i="7"/>
  <c r="T3" i="7"/>
  <c r="U3" i="7"/>
  <c r="V3" i="7"/>
  <c r="W3" i="7"/>
  <c r="X3" i="7"/>
  <c r="AB3" i="7"/>
  <c r="D4" i="7"/>
  <c r="E4" i="7"/>
  <c r="F4" i="7"/>
  <c r="G4" i="7"/>
  <c r="H4" i="7"/>
  <c r="I4" i="7"/>
  <c r="J4" i="7"/>
  <c r="K4" i="7"/>
  <c r="L4" i="7"/>
  <c r="M4" i="7"/>
  <c r="N4" i="7"/>
  <c r="O4" i="7"/>
  <c r="P4" i="7"/>
  <c r="Q4" i="7"/>
  <c r="R4" i="7"/>
  <c r="S4" i="7"/>
  <c r="T4" i="7"/>
  <c r="U4" i="7"/>
  <c r="V4" i="7"/>
  <c r="W4" i="7"/>
  <c r="X4" i="7"/>
  <c r="AB4" i="7"/>
  <c r="D5" i="7"/>
  <c r="E5" i="7"/>
  <c r="F5" i="7"/>
  <c r="G5" i="7"/>
  <c r="H5" i="7"/>
  <c r="I5" i="7"/>
  <c r="J5" i="7"/>
  <c r="K5" i="7"/>
  <c r="L5" i="7"/>
  <c r="M5" i="7"/>
  <c r="N5" i="7"/>
  <c r="O5" i="7"/>
  <c r="P5" i="7"/>
  <c r="Q5" i="7"/>
  <c r="R5" i="7"/>
  <c r="S5" i="7"/>
  <c r="T5" i="7"/>
  <c r="U5" i="7"/>
  <c r="V5" i="7"/>
  <c r="W5" i="7"/>
  <c r="X5" i="7"/>
  <c r="AB5" i="7"/>
  <c r="D6" i="7"/>
  <c r="E6" i="7"/>
  <c r="F6" i="7"/>
  <c r="G6" i="7"/>
  <c r="H6" i="7"/>
  <c r="I6" i="7"/>
  <c r="J6" i="7"/>
  <c r="K6" i="7"/>
  <c r="L6" i="7"/>
  <c r="M6" i="7"/>
  <c r="N6" i="7"/>
  <c r="O6" i="7"/>
  <c r="P6" i="7"/>
  <c r="Q6" i="7"/>
  <c r="R6" i="7"/>
  <c r="S6" i="7"/>
  <c r="T6" i="7"/>
  <c r="U6" i="7"/>
  <c r="V6" i="7"/>
  <c r="W6" i="7"/>
  <c r="X6" i="7"/>
  <c r="AB6" i="7"/>
  <c r="D7" i="7"/>
  <c r="E7" i="7"/>
  <c r="F7" i="7"/>
  <c r="G7" i="7"/>
  <c r="H7" i="7"/>
  <c r="I7" i="7"/>
  <c r="J7" i="7"/>
  <c r="K7" i="7"/>
  <c r="L7" i="7"/>
  <c r="M7" i="7"/>
  <c r="N7" i="7"/>
  <c r="O7" i="7"/>
  <c r="P7" i="7"/>
  <c r="Q7" i="7"/>
  <c r="R7" i="7"/>
  <c r="S7" i="7"/>
  <c r="T7" i="7"/>
  <c r="U7" i="7"/>
  <c r="V7" i="7"/>
  <c r="W7" i="7"/>
  <c r="X7" i="7"/>
  <c r="AB7" i="7"/>
  <c r="D8" i="7"/>
  <c r="E8" i="7"/>
  <c r="F8" i="7"/>
  <c r="G8" i="7"/>
  <c r="H8" i="7"/>
  <c r="I8" i="7"/>
  <c r="J8" i="7"/>
  <c r="K8" i="7"/>
  <c r="L8" i="7"/>
  <c r="M8" i="7"/>
  <c r="N8" i="7"/>
  <c r="O8" i="7"/>
  <c r="P8" i="7"/>
  <c r="Q8" i="7"/>
  <c r="R8" i="7"/>
  <c r="S8" i="7"/>
  <c r="T8" i="7"/>
  <c r="U8" i="7"/>
  <c r="V8" i="7"/>
  <c r="W8" i="7"/>
  <c r="X8" i="7"/>
  <c r="AB8" i="7"/>
  <c r="D9" i="7"/>
  <c r="E9" i="7"/>
  <c r="F9" i="7"/>
  <c r="G9" i="7"/>
  <c r="H9" i="7"/>
  <c r="I9" i="7"/>
  <c r="J9" i="7"/>
  <c r="K9" i="7"/>
  <c r="L9" i="7"/>
  <c r="M9" i="7"/>
  <c r="N9" i="7"/>
  <c r="O9" i="7"/>
  <c r="P9" i="7"/>
  <c r="Q9" i="7"/>
  <c r="R9" i="7"/>
  <c r="S9" i="7"/>
  <c r="T9" i="7"/>
  <c r="U9" i="7"/>
  <c r="V9" i="7"/>
  <c r="W9" i="7"/>
  <c r="X9" i="7"/>
  <c r="AB9" i="7"/>
  <c r="D10" i="7"/>
  <c r="E10" i="7"/>
  <c r="F10" i="7"/>
  <c r="G10" i="7"/>
  <c r="H10" i="7"/>
  <c r="I10" i="7"/>
  <c r="J10" i="7"/>
  <c r="K10" i="7"/>
  <c r="L10" i="7"/>
  <c r="M10" i="7"/>
  <c r="N10" i="7"/>
  <c r="O10" i="7"/>
  <c r="P10" i="7"/>
  <c r="Q10" i="7"/>
  <c r="R10" i="7"/>
  <c r="S10" i="7"/>
  <c r="T10" i="7"/>
  <c r="U10" i="7"/>
  <c r="V10" i="7"/>
  <c r="W10" i="7"/>
  <c r="X10" i="7"/>
  <c r="AB10" i="7"/>
  <c r="D11" i="7"/>
  <c r="E11" i="7"/>
  <c r="F11" i="7"/>
  <c r="G11" i="7"/>
  <c r="H11" i="7"/>
  <c r="I11" i="7"/>
  <c r="J11" i="7"/>
  <c r="K11" i="7"/>
  <c r="L11" i="7"/>
  <c r="M11" i="7"/>
  <c r="N11" i="7"/>
  <c r="O11" i="7"/>
  <c r="P11" i="7"/>
  <c r="Q11" i="7"/>
  <c r="R11" i="7"/>
  <c r="S11" i="7"/>
  <c r="T11" i="7"/>
  <c r="U11" i="7"/>
  <c r="V11" i="7"/>
  <c r="W11" i="7"/>
  <c r="X11" i="7"/>
  <c r="AB11" i="7"/>
  <c r="D12" i="7"/>
  <c r="E12" i="7"/>
  <c r="F12" i="7"/>
  <c r="G12" i="7"/>
  <c r="H12" i="7"/>
  <c r="I12" i="7"/>
  <c r="J12" i="7"/>
  <c r="K12" i="7"/>
  <c r="L12" i="7"/>
  <c r="M12" i="7"/>
  <c r="N12" i="7"/>
  <c r="O12" i="7"/>
  <c r="P12" i="7"/>
  <c r="Q12" i="7"/>
  <c r="R12" i="7"/>
  <c r="S12" i="7"/>
  <c r="T12" i="7"/>
  <c r="U12" i="7"/>
  <c r="V12" i="7"/>
  <c r="W12" i="7"/>
  <c r="X12" i="7"/>
  <c r="AB12" i="7"/>
  <c r="D13" i="7"/>
  <c r="E13" i="7"/>
  <c r="F13" i="7"/>
  <c r="G13" i="7"/>
  <c r="H13" i="7"/>
  <c r="I13" i="7"/>
  <c r="J13" i="7"/>
  <c r="K13" i="7"/>
  <c r="L13" i="7"/>
  <c r="M13" i="7"/>
  <c r="N13" i="7"/>
  <c r="O13" i="7"/>
  <c r="P13" i="7"/>
  <c r="Q13" i="7"/>
  <c r="R13" i="7"/>
  <c r="S13" i="7"/>
  <c r="T13" i="7"/>
  <c r="U13" i="7"/>
  <c r="V13" i="7"/>
  <c r="W13" i="7"/>
  <c r="X13" i="7"/>
  <c r="AB13" i="7"/>
  <c r="D14" i="7"/>
  <c r="E14" i="7"/>
  <c r="F14" i="7"/>
  <c r="G14" i="7"/>
  <c r="H14" i="7"/>
  <c r="I14" i="7"/>
  <c r="J14" i="7"/>
  <c r="K14" i="7"/>
  <c r="L14" i="7"/>
  <c r="M14" i="7"/>
  <c r="N14" i="7"/>
  <c r="O14" i="7"/>
  <c r="P14" i="7"/>
  <c r="Q14" i="7"/>
  <c r="R14" i="7"/>
  <c r="S14" i="7"/>
  <c r="T14" i="7"/>
  <c r="U14" i="7"/>
  <c r="V14" i="7"/>
  <c r="W14" i="7"/>
  <c r="X14" i="7"/>
  <c r="AB14" i="7"/>
  <c r="D15" i="7"/>
  <c r="E15" i="7"/>
  <c r="F15" i="7"/>
  <c r="G15" i="7"/>
  <c r="H15" i="7"/>
  <c r="I15" i="7"/>
  <c r="J15" i="7"/>
  <c r="K15" i="7"/>
  <c r="L15" i="7"/>
  <c r="M15" i="7"/>
  <c r="N15" i="7"/>
  <c r="O15" i="7"/>
  <c r="P15" i="7"/>
  <c r="Q15" i="7"/>
  <c r="R15" i="7"/>
  <c r="S15" i="7"/>
  <c r="T15" i="7"/>
  <c r="U15" i="7"/>
  <c r="V15" i="7"/>
  <c r="W15" i="7"/>
  <c r="X15" i="7"/>
  <c r="AB15" i="7"/>
  <c r="D16" i="7"/>
  <c r="E16" i="7"/>
  <c r="F16" i="7"/>
  <c r="G16" i="7"/>
  <c r="H16" i="7"/>
  <c r="I16" i="7"/>
  <c r="J16" i="7"/>
  <c r="K16" i="7"/>
  <c r="L16" i="7"/>
  <c r="M16" i="7"/>
  <c r="N16" i="7"/>
  <c r="O16" i="7"/>
  <c r="P16" i="7"/>
  <c r="Q16" i="7"/>
  <c r="R16" i="7"/>
  <c r="S16" i="7"/>
  <c r="T16" i="7"/>
  <c r="U16" i="7"/>
  <c r="V16" i="7"/>
  <c r="W16" i="7"/>
  <c r="X16" i="7"/>
  <c r="AB16" i="7"/>
  <c r="D17" i="7"/>
  <c r="E17" i="7"/>
  <c r="F17" i="7"/>
  <c r="G17" i="7"/>
  <c r="H17" i="7"/>
  <c r="I17" i="7"/>
  <c r="J17" i="7"/>
  <c r="K17" i="7"/>
  <c r="L17" i="7"/>
  <c r="M17" i="7"/>
  <c r="N17" i="7"/>
  <c r="O17" i="7"/>
  <c r="P17" i="7"/>
  <c r="Q17" i="7"/>
  <c r="R17" i="7"/>
  <c r="S17" i="7"/>
  <c r="T17" i="7"/>
  <c r="U17" i="7"/>
  <c r="V17" i="7"/>
  <c r="W17" i="7"/>
  <c r="X17" i="7"/>
  <c r="AB17" i="7"/>
  <c r="D18" i="7"/>
  <c r="E18" i="7"/>
  <c r="F18" i="7"/>
  <c r="G18" i="7"/>
  <c r="H18" i="7"/>
  <c r="I18" i="7"/>
  <c r="J18" i="7"/>
  <c r="K18" i="7"/>
  <c r="L18" i="7"/>
  <c r="M18" i="7"/>
  <c r="N18" i="7"/>
  <c r="O18" i="7"/>
  <c r="P18" i="7"/>
  <c r="Q18" i="7"/>
  <c r="R18" i="7"/>
  <c r="S18" i="7"/>
  <c r="T18" i="7"/>
  <c r="U18" i="7"/>
  <c r="V18" i="7"/>
  <c r="W18" i="7"/>
  <c r="X18" i="7"/>
  <c r="AB18" i="7"/>
  <c r="D19" i="7"/>
  <c r="E19" i="7"/>
  <c r="F19" i="7"/>
  <c r="G19" i="7"/>
  <c r="H19" i="7"/>
  <c r="I19" i="7"/>
  <c r="J19" i="7"/>
  <c r="K19" i="7"/>
  <c r="L19" i="7"/>
  <c r="M19" i="7"/>
  <c r="N19" i="7"/>
  <c r="O19" i="7"/>
  <c r="P19" i="7"/>
  <c r="Q19" i="7"/>
  <c r="R19" i="7"/>
  <c r="S19" i="7"/>
  <c r="T19" i="7"/>
  <c r="U19" i="7"/>
  <c r="V19" i="7"/>
  <c r="W19" i="7"/>
  <c r="X19" i="7"/>
  <c r="AB19" i="7"/>
  <c r="D20" i="7"/>
  <c r="E20" i="7"/>
  <c r="F20" i="7"/>
  <c r="G20" i="7"/>
  <c r="H20" i="7"/>
  <c r="I20" i="7"/>
  <c r="J20" i="7"/>
  <c r="K20" i="7"/>
  <c r="L20" i="7"/>
  <c r="M20" i="7"/>
  <c r="N20" i="7"/>
  <c r="O20" i="7"/>
  <c r="P20" i="7"/>
  <c r="Q20" i="7"/>
  <c r="R20" i="7"/>
  <c r="S20" i="7"/>
  <c r="T20" i="7"/>
  <c r="U20" i="7"/>
  <c r="V20" i="7"/>
  <c r="W20" i="7"/>
  <c r="X20" i="7"/>
  <c r="AB20" i="7"/>
  <c r="D21" i="7"/>
  <c r="E21" i="7"/>
  <c r="F21" i="7"/>
  <c r="G21" i="7"/>
  <c r="H21" i="7"/>
  <c r="I21" i="7"/>
  <c r="J21" i="7"/>
  <c r="K21" i="7"/>
  <c r="L21" i="7"/>
  <c r="M21" i="7"/>
  <c r="N21" i="7"/>
  <c r="O21" i="7"/>
  <c r="P21" i="7"/>
  <c r="Q21" i="7"/>
  <c r="R21" i="7"/>
  <c r="S21" i="7"/>
  <c r="T21" i="7"/>
  <c r="U21" i="7"/>
  <c r="V21" i="7"/>
  <c r="W21" i="7"/>
  <c r="X21" i="7"/>
  <c r="AB21" i="7"/>
  <c r="D22" i="7"/>
  <c r="E22" i="7"/>
  <c r="F22" i="7"/>
  <c r="G22" i="7"/>
  <c r="H22" i="7"/>
  <c r="I22" i="7"/>
  <c r="J22" i="7"/>
  <c r="K22" i="7"/>
  <c r="L22" i="7"/>
  <c r="M22" i="7"/>
  <c r="N22" i="7"/>
  <c r="O22" i="7"/>
  <c r="P22" i="7"/>
  <c r="Q22" i="7"/>
  <c r="R22" i="7"/>
  <c r="S22" i="7"/>
  <c r="T22" i="7"/>
  <c r="U22" i="7"/>
  <c r="V22" i="7"/>
  <c r="W22" i="7"/>
  <c r="X22" i="7"/>
  <c r="AB22" i="7"/>
  <c r="D23" i="7"/>
  <c r="E23" i="7"/>
  <c r="F23" i="7"/>
  <c r="G23" i="7"/>
  <c r="H23" i="7"/>
  <c r="I23" i="7"/>
  <c r="J23" i="7"/>
  <c r="K23" i="7"/>
  <c r="L23" i="7"/>
  <c r="M23" i="7"/>
  <c r="N23" i="7"/>
  <c r="O23" i="7"/>
  <c r="P23" i="7"/>
  <c r="Q23" i="7"/>
  <c r="R23" i="7"/>
  <c r="S23" i="7"/>
  <c r="T23" i="7"/>
  <c r="U23" i="7"/>
  <c r="V23" i="7"/>
  <c r="W23" i="7"/>
  <c r="X23" i="7"/>
  <c r="AB23" i="7"/>
  <c r="D24" i="7"/>
  <c r="E24" i="7"/>
  <c r="F24" i="7"/>
  <c r="G24" i="7"/>
  <c r="H24" i="7"/>
  <c r="I24" i="7"/>
  <c r="J24" i="7"/>
  <c r="K24" i="7"/>
  <c r="L24" i="7"/>
  <c r="M24" i="7"/>
  <c r="N24" i="7"/>
  <c r="O24" i="7"/>
  <c r="P24" i="7"/>
  <c r="Q24" i="7"/>
  <c r="R24" i="7"/>
  <c r="S24" i="7"/>
  <c r="T24" i="7"/>
  <c r="U24" i="7"/>
  <c r="V24" i="7"/>
  <c r="W24" i="7"/>
  <c r="X24" i="7"/>
  <c r="AB24" i="7"/>
  <c r="D25" i="7"/>
  <c r="E25" i="7"/>
  <c r="F25" i="7"/>
  <c r="G25" i="7"/>
  <c r="H25" i="7"/>
  <c r="I25" i="7"/>
  <c r="J25" i="7"/>
  <c r="K25" i="7"/>
  <c r="L25" i="7"/>
  <c r="M25" i="7"/>
  <c r="N25" i="7"/>
  <c r="O25" i="7"/>
  <c r="P25" i="7"/>
  <c r="Q25" i="7"/>
  <c r="R25" i="7"/>
  <c r="S25" i="7"/>
  <c r="T25" i="7"/>
  <c r="U25" i="7"/>
  <c r="V25" i="7"/>
  <c r="W25" i="7"/>
  <c r="X25" i="7"/>
  <c r="AB25" i="7"/>
  <c r="D26" i="7"/>
  <c r="E26" i="7"/>
  <c r="F26" i="7"/>
  <c r="G26" i="7"/>
  <c r="H26" i="7"/>
  <c r="I26" i="7"/>
  <c r="J26" i="7"/>
  <c r="K26" i="7"/>
  <c r="L26" i="7"/>
  <c r="M26" i="7"/>
  <c r="N26" i="7"/>
  <c r="O26" i="7"/>
  <c r="P26" i="7"/>
  <c r="Q26" i="7"/>
  <c r="R26" i="7"/>
  <c r="S26" i="7"/>
  <c r="T26" i="7"/>
  <c r="U26" i="7"/>
  <c r="V26" i="7"/>
  <c r="W26" i="7"/>
  <c r="X26" i="7"/>
  <c r="AB26" i="7"/>
  <c r="D27" i="7"/>
  <c r="E27" i="7"/>
  <c r="F27" i="7"/>
  <c r="G27" i="7"/>
  <c r="H27" i="7"/>
  <c r="I27" i="7"/>
  <c r="J27" i="7"/>
  <c r="K27" i="7"/>
  <c r="L27" i="7"/>
  <c r="M27" i="7"/>
  <c r="N27" i="7"/>
  <c r="O27" i="7"/>
  <c r="P27" i="7"/>
  <c r="Q27" i="7"/>
  <c r="R27" i="7"/>
  <c r="S27" i="7"/>
  <c r="T27" i="7"/>
  <c r="U27" i="7"/>
  <c r="V27" i="7"/>
  <c r="W27" i="7"/>
  <c r="X27" i="7"/>
  <c r="AB27" i="7"/>
  <c r="D28" i="7"/>
  <c r="E28" i="7"/>
  <c r="F28" i="7"/>
  <c r="G28" i="7"/>
  <c r="H28" i="7"/>
  <c r="I28" i="7"/>
  <c r="J28" i="7"/>
  <c r="K28" i="7"/>
  <c r="L28" i="7"/>
  <c r="M28" i="7"/>
  <c r="N28" i="7"/>
  <c r="O28" i="7"/>
  <c r="P28" i="7"/>
  <c r="Q28" i="7"/>
  <c r="R28" i="7"/>
  <c r="S28" i="7"/>
  <c r="T28" i="7"/>
  <c r="U28" i="7"/>
  <c r="V28" i="7"/>
  <c r="W28" i="7"/>
  <c r="X28" i="7"/>
  <c r="AB28" i="7"/>
  <c r="D29" i="7"/>
  <c r="E29" i="7"/>
  <c r="F29" i="7"/>
  <c r="G29" i="7"/>
  <c r="H29" i="7"/>
  <c r="I29" i="7"/>
  <c r="J29" i="7"/>
  <c r="K29" i="7"/>
  <c r="L29" i="7"/>
  <c r="M29" i="7"/>
  <c r="N29" i="7"/>
  <c r="O29" i="7"/>
  <c r="P29" i="7"/>
  <c r="Q29" i="7"/>
  <c r="R29" i="7"/>
  <c r="S29" i="7"/>
  <c r="T29" i="7"/>
  <c r="U29" i="7"/>
  <c r="V29" i="7"/>
  <c r="W29" i="7"/>
  <c r="X29" i="7"/>
  <c r="AB29" i="7"/>
  <c r="D30" i="7"/>
  <c r="E30" i="7"/>
  <c r="F30" i="7"/>
  <c r="G30" i="7"/>
  <c r="H30" i="7"/>
  <c r="I30" i="7"/>
  <c r="J30" i="7"/>
  <c r="K30" i="7"/>
  <c r="L30" i="7"/>
  <c r="M30" i="7"/>
  <c r="N30" i="7"/>
  <c r="O30" i="7"/>
  <c r="P30" i="7"/>
  <c r="Q30" i="7"/>
  <c r="R30" i="7"/>
  <c r="S30" i="7"/>
  <c r="T30" i="7"/>
  <c r="U30" i="7"/>
  <c r="V30" i="7"/>
  <c r="W30" i="7"/>
  <c r="X30" i="7"/>
  <c r="AB30" i="7"/>
  <c r="D31" i="7"/>
  <c r="E31" i="7"/>
  <c r="F31" i="7"/>
  <c r="G31" i="7"/>
  <c r="H31" i="7"/>
  <c r="I31" i="7"/>
  <c r="J31" i="7"/>
  <c r="K31" i="7"/>
  <c r="L31" i="7"/>
  <c r="M31" i="7"/>
  <c r="N31" i="7"/>
  <c r="O31" i="7"/>
  <c r="P31" i="7"/>
  <c r="Q31" i="7"/>
  <c r="R31" i="7"/>
  <c r="S31" i="7"/>
  <c r="T31" i="7"/>
  <c r="U31" i="7"/>
  <c r="V31" i="7"/>
  <c r="W31" i="7"/>
  <c r="X31" i="7"/>
  <c r="AB31" i="7"/>
  <c r="D32" i="7"/>
  <c r="E32" i="7"/>
  <c r="F32" i="7"/>
  <c r="G32" i="7"/>
  <c r="H32" i="7"/>
  <c r="I32" i="7"/>
  <c r="J32" i="7"/>
  <c r="K32" i="7"/>
  <c r="L32" i="7"/>
  <c r="M32" i="7"/>
  <c r="N32" i="7"/>
  <c r="O32" i="7"/>
  <c r="P32" i="7"/>
  <c r="Q32" i="7"/>
  <c r="R32" i="7"/>
  <c r="S32" i="7"/>
  <c r="T32" i="7"/>
  <c r="U32" i="7"/>
  <c r="V32" i="7"/>
  <c r="W32" i="7"/>
  <c r="X32" i="7"/>
  <c r="AB32" i="7"/>
  <c r="D33" i="7"/>
  <c r="E33" i="7"/>
  <c r="F33" i="7"/>
  <c r="G33" i="7"/>
  <c r="H33" i="7"/>
  <c r="I33" i="7"/>
  <c r="J33" i="7"/>
  <c r="K33" i="7"/>
  <c r="L33" i="7"/>
  <c r="M33" i="7"/>
  <c r="N33" i="7"/>
  <c r="O33" i="7"/>
  <c r="P33" i="7"/>
  <c r="Q33" i="7"/>
  <c r="R33" i="7"/>
  <c r="S33" i="7"/>
  <c r="T33" i="7"/>
  <c r="U33" i="7"/>
  <c r="V33" i="7"/>
  <c r="W33" i="7"/>
  <c r="X33" i="7"/>
  <c r="AB33" i="7"/>
  <c r="D34" i="7"/>
  <c r="E34" i="7"/>
  <c r="F34" i="7"/>
  <c r="G34" i="7"/>
  <c r="H34" i="7"/>
  <c r="I34" i="7"/>
  <c r="J34" i="7"/>
  <c r="K34" i="7"/>
  <c r="L34" i="7"/>
  <c r="M34" i="7"/>
  <c r="N34" i="7"/>
  <c r="O34" i="7"/>
  <c r="P34" i="7"/>
  <c r="Q34" i="7"/>
  <c r="R34" i="7"/>
  <c r="S34" i="7"/>
  <c r="T34" i="7"/>
  <c r="U34" i="7"/>
  <c r="V34" i="7"/>
  <c r="W34" i="7"/>
  <c r="X34" i="7"/>
  <c r="AB34" i="7"/>
  <c r="D35" i="7"/>
  <c r="E35" i="7"/>
  <c r="F35" i="7"/>
  <c r="G35" i="7"/>
  <c r="H35" i="7"/>
  <c r="I35" i="7"/>
  <c r="J35" i="7"/>
  <c r="K35" i="7"/>
  <c r="L35" i="7"/>
  <c r="M35" i="7"/>
  <c r="N35" i="7"/>
  <c r="O35" i="7"/>
  <c r="P35" i="7"/>
  <c r="Q35" i="7"/>
  <c r="R35" i="7"/>
  <c r="S35" i="7"/>
  <c r="T35" i="7"/>
  <c r="U35" i="7"/>
  <c r="V35" i="7"/>
  <c r="W35" i="7"/>
  <c r="X35" i="7"/>
  <c r="AB35" i="7"/>
  <c r="D36" i="7"/>
  <c r="E36" i="7"/>
  <c r="F36" i="7"/>
  <c r="G36" i="7"/>
  <c r="H36" i="7"/>
  <c r="I36" i="7"/>
  <c r="J36" i="7"/>
  <c r="K36" i="7"/>
  <c r="L36" i="7"/>
  <c r="M36" i="7"/>
  <c r="N36" i="7"/>
  <c r="O36" i="7"/>
  <c r="P36" i="7"/>
  <c r="Q36" i="7"/>
  <c r="R36" i="7"/>
  <c r="S36" i="7"/>
  <c r="T36" i="7"/>
  <c r="U36" i="7"/>
  <c r="V36" i="7"/>
  <c r="W36" i="7"/>
  <c r="X36" i="7"/>
  <c r="AB36" i="7"/>
  <c r="D37" i="7"/>
  <c r="E37" i="7"/>
  <c r="F37" i="7"/>
  <c r="G37" i="7"/>
  <c r="H37" i="7"/>
  <c r="I37" i="7"/>
  <c r="J37" i="7"/>
  <c r="K37" i="7"/>
  <c r="L37" i="7"/>
  <c r="M37" i="7"/>
  <c r="N37" i="7"/>
  <c r="O37" i="7"/>
  <c r="P37" i="7"/>
  <c r="Q37" i="7"/>
  <c r="R37" i="7"/>
  <c r="S37" i="7"/>
  <c r="T37" i="7"/>
  <c r="U37" i="7"/>
  <c r="V37" i="7"/>
  <c r="W37" i="7"/>
  <c r="X37" i="7"/>
  <c r="AB37" i="7"/>
  <c r="D38" i="7"/>
  <c r="E38" i="7"/>
  <c r="F38" i="7"/>
  <c r="G38" i="7"/>
  <c r="H38" i="7"/>
  <c r="I38" i="7"/>
  <c r="J38" i="7"/>
  <c r="K38" i="7"/>
  <c r="L38" i="7"/>
  <c r="M38" i="7"/>
  <c r="N38" i="7"/>
  <c r="O38" i="7"/>
  <c r="P38" i="7"/>
  <c r="Q38" i="7"/>
  <c r="R38" i="7"/>
  <c r="S38" i="7"/>
  <c r="T38" i="7"/>
  <c r="U38" i="7"/>
  <c r="V38" i="7"/>
  <c r="W38" i="7"/>
  <c r="X38" i="7"/>
  <c r="AB38" i="7"/>
  <c r="D39" i="7"/>
  <c r="E39" i="7"/>
  <c r="F39" i="7"/>
  <c r="G39" i="7"/>
  <c r="H39" i="7"/>
  <c r="I39" i="7"/>
  <c r="J39" i="7"/>
  <c r="K39" i="7"/>
  <c r="L39" i="7"/>
  <c r="M39" i="7"/>
  <c r="N39" i="7"/>
  <c r="O39" i="7"/>
  <c r="P39" i="7"/>
  <c r="Q39" i="7"/>
  <c r="R39" i="7"/>
  <c r="S39" i="7"/>
  <c r="T39" i="7"/>
  <c r="U39" i="7"/>
  <c r="V39" i="7"/>
  <c r="W39" i="7"/>
  <c r="X39" i="7"/>
  <c r="AB39" i="7"/>
  <c r="D40" i="7"/>
  <c r="E40" i="7"/>
  <c r="F40" i="7"/>
  <c r="G40" i="7"/>
  <c r="H40" i="7"/>
  <c r="I40" i="7"/>
  <c r="J40" i="7"/>
  <c r="K40" i="7"/>
  <c r="L40" i="7"/>
  <c r="M40" i="7"/>
  <c r="N40" i="7"/>
  <c r="O40" i="7"/>
  <c r="P40" i="7"/>
  <c r="Q40" i="7"/>
  <c r="R40" i="7"/>
  <c r="S40" i="7"/>
  <c r="T40" i="7"/>
  <c r="U40" i="7"/>
  <c r="V40" i="7"/>
  <c r="W40" i="7"/>
  <c r="X40" i="7"/>
  <c r="AB40" i="7"/>
  <c r="D41" i="7"/>
  <c r="E41" i="7"/>
  <c r="F41" i="7"/>
  <c r="G41" i="7"/>
  <c r="H41" i="7"/>
  <c r="I41" i="7"/>
  <c r="J41" i="7"/>
  <c r="K41" i="7"/>
  <c r="L41" i="7"/>
  <c r="M41" i="7"/>
  <c r="N41" i="7"/>
  <c r="O41" i="7"/>
  <c r="P41" i="7"/>
  <c r="Q41" i="7"/>
  <c r="R41" i="7"/>
  <c r="S41" i="7"/>
  <c r="T41" i="7"/>
  <c r="U41" i="7"/>
  <c r="V41" i="7"/>
  <c r="W41" i="7"/>
  <c r="X41" i="7"/>
  <c r="AB41" i="7"/>
  <c r="D42" i="7"/>
  <c r="E42" i="7"/>
  <c r="F42" i="7"/>
  <c r="G42" i="7"/>
  <c r="H42" i="7"/>
  <c r="I42" i="7"/>
  <c r="J42" i="7"/>
  <c r="K42" i="7"/>
  <c r="L42" i="7"/>
  <c r="M42" i="7"/>
  <c r="N42" i="7"/>
  <c r="O42" i="7"/>
  <c r="P42" i="7"/>
  <c r="Q42" i="7"/>
  <c r="R42" i="7"/>
  <c r="S42" i="7"/>
  <c r="T42" i="7"/>
  <c r="U42" i="7"/>
  <c r="V42" i="7"/>
  <c r="W42" i="7"/>
  <c r="X42" i="7"/>
  <c r="AB42" i="7"/>
  <c r="D43" i="7"/>
  <c r="E43" i="7"/>
  <c r="F43" i="7"/>
  <c r="G43" i="7"/>
  <c r="H43" i="7"/>
  <c r="I43" i="7"/>
  <c r="J43" i="7"/>
  <c r="K43" i="7"/>
  <c r="L43" i="7"/>
  <c r="M43" i="7"/>
  <c r="N43" i="7"/>
  <c r="O43" i="7"/>
  <c r="P43" i="7"/>
  <c r="Q43" i="7"/>
  <c r="R43" i="7"/>
  <c r="S43" i="7"/>
  <c r="T43" i="7"/>
  <c r="U43" i="7"/>
  <c r="V43" i="7"/>
  <c r="W43" i="7"/>
  <c r="X43" i="7"/>
  <c r="AB43" i="7"/>
  <c r="D44" i="7"/>
  <c r="E44" i="7"/>
  <c r="F44" i="7"/>
  <c r="G44" i="7"/>
  <c r="H44" i="7"/>
  <c r="I44" i="7"/>
  <c r="J44" i="7"/>
  <c r="K44" i="7"/>
  <c r="L44" i="7"/>
  <c r="M44" i="7"/>
  <c r="N44" i="7"/>
  <c r="O44" i="7"/>
  <c r="P44" i="7"/>
  <c r="Q44" i="7"/>
  <c r="R44" i="7"/>
  <c r="S44" i="7"/>
  <c r="T44" i="7"/>
  <c r="U44" i="7"/>
  <c r="V44" i="7"/>
  <c r="W44" i="7"/>
  <c r="X44" i="7"/>
  <c r="AB44" i="7"/>
  <c r="D45" i="7"/>
  <c r="E45" i="7"/>
  <c r="F45" i="7"/>
  <c r="G45" i="7"/>
  <c r="H45" i="7"/>
  <c r="I45" i="7"/>
  <c r="J45" i="7"/>
  <c r="K45" i="7"/>
  <c r="L45" i="7"/>
  <c r="M45" i="7"/>
  <c r="N45" i="7"/>
  <c r="O45" i="7"/>
  <c r="P45" i="7"/>
  <c r="Q45" i="7"/>
  <c r="R45" i="7"/>
  <c r="S45" i="7"/>
  <c r="T45" i="7"/>
  <c r="U45" i="7"/>
  <c r="V45" i="7"/>
  <c r="W45" i="7"/>
  <c r="X45" i="7"/>
  <c r="AB45" i="7"/>
  <c r="D46" i="7"/>
  <c r="E46" i="7"/>
  <c r="F46" i="7"/>
  <c r="G46" i="7"/>
  <c r="H46" i="7"/>
  <c r="I46" i="7"/>
  <c r="J46" i="7"/>
  <c r="K46" i="7"/>
  <c r="L46" i="7"/>
  <c r="M46" i="7"/>
  <c r="N46" i="7"/>
  <c r="O46" i="7"/>
  <c r="P46" i="7"/>
  <c r="Q46" i="7"/>
  <c r="R46" i="7"/>
  <c r="S46" i="7"/>
  <c r="T46" i="7"/>
  <c r="U46" i="7"/>
  <c r="V46" i="7"/>
  <c r="W46" i="7"/>
  <c r="X46" i="7"/>
  <c r="AB46" i="7"/>
  <c r="D47" i="7"/>
  <c r="E47" i="7"/>
  <c r="F47" i="7"/>
  <c r="G47" i="7"/>
  <c r="H47" i="7"/>
  <c r="I47" i="7"/>
  <c r="J47" i="7"/>
  <c r="K47" i="7"/>
  <c r="L47" i="7"/>
  <c r="M47" i="7"/>
  <c r="N47" i="7"/>
  <c r="O47" i="7"/>
  <c r="P47" i="7"/>
  <c r="Q47" i="7"/>
  <c r="R47" i="7"/>
  <c r="S47" i="7"/>
  <c r="T47" i="7"/>
  <c r="U47" i="7"/>
  <c r="V47" i="7"/>
  <c r="W47" i="7"/>
  <c r="X47" i="7"/>
  <c r="AB47" i="7"/>
  <c r="D48" i="7"/>
  <c r="E48" i="7"/>
  <c r="F48" i="7"/>
  <c r="G48" i="7"/>
  <c r="H48" i="7"/>
  <c r="I48" i="7"/>
  <c r="J48" i="7"/>
  <c r="K48" i="7"/>
  <c r="L48" i="7"/>
  <c r="M48" i="7"/>
  <c r="N48" i="7"/>
  <c r="O48" i="7"/>
  <c r="P48" i="7"/>
  <c r="Q48" i="7"/>
  <c r="R48" i="7"/>
  <c r="S48" i="7"/>
  <c r="T48" i="7"/>
  <c r="U48" i="7"/>
  <c r="V48" i="7"/>
  <c r="W48" i="7"/>
  <c r="X48" i="7"/>
  <c r="AB48" i="7"/>
  <c r="D49" i="7"/>
  <c r="E49" i="7"/>
  <c r="F49" i="7"/>
  <c r="G49" i="7"/>
  <c r="H49" i="7"/>
  <c r="I49" i="7"/>
  <c r="J49" i="7"/>
  <c r="K49" i="7"/>
  <c r="L49" i="7"/>
  <c r="M49" i="7"/>
  <c r="N49" i="7"/>
  <c r="O49" i="7"/>
  <c r="P49" i="7"/>
  <c r="Q49" i="7"/>
  <c r="R49" i="7"/>
  <c r="S49" i="7"/>
  <c r="T49" i="7"/>
  <c r="U49" i="7"/>
  <c r="V49" i="7"/>
  <c r="W49" i="7"/>
  <c r="X49" i="7"/>
  <c r="AB49" i="7"/>
  <c r="D50" i="7"/>
  <c r="E50" i="7"/>
  <c r="F50" i="7"/>
  <c r="G50" i="7"/>
  <c r="H50" i="7"/>
  <c r="I50" i="7"/>
  <c r="J50" i="7"/>
  <c r="K50" i="7"/>
  <c r="L50" i="7"/>
  <c r="M50" i="7"/>
  <c r="N50" i="7"/>
  <c r="O50" i="7"/>
  <c r="P50" i="7"/>
  <c r="Q50" i="7"/>
  <c r="R50" i="7"/>
  <c r="S50" i="7"/>
  <c r="T50" i="7"/>
  <c r="U50" i="7"/>
  <c r="V50" i="7"/>
  <c r="W50" i="7"/>
  <c r="X50" i="7"/>
  <c r="AB50" i="7"/>
  <c r="D51" i="7"/>
  <c r="E51" i="7"/>
  <c r="F51" i="7"/>
  <c r="G51" i="7"/>
  <c r="H51" i="7"/>
  <c r="I51" i="7"/>
  <c r="J51" i="7"/>
  <c r="K51" i="7"/>
  <c r="L51" i="7"/>
  <c r="M51" i="7"/>
  <c r="N51" i="7"/>
  <c r="O51" i="7"/>
  <c r="P51" i="7"/>
  <c r="Q51" i="7"/>
  <c r="R51" i="7"/>
  <c r="S51" i="7"/>
  <c r="T51" i="7"/>
  <c r="U51" i="7"/>
  <c r="V51" i="7"/>
  <c r="W51" i="7"/>
  <c r="X51" i="7"/>
  <c r="AB51" i="7"/>
  <c r="D52" i="7"/>
  <c r="E52" i="7"/>
  <c r="F52" i="7"/>
  <c r="G52" i="7"/>
  <c r="H52" i="7"/>
  <c r="I52" i="7"/>
  <c r="J52" i="7"/>
  <c r="K52" i="7"/>
  <c r="L52" i="7"/>
  <c r="M52" i="7"/>
  <c r="N52" i="7"/>
  <c r="O52" i="7"/>
  <c r="P52" i="7"/>
  <c r="Q52" i="7"/>
  <c r="R52" i="7"/>
  <c r="S52" i="7"/>
  <c r="T52" i="7"/>
  <c r="U52" i="7"/>
  <c r="V52" i="7"/>
  <c r="W52" i="7"/>
  <c r="X52" i="7"/>
  <c r="AB52" i="7"/>
  <c r="D53" i="7"/>
  <c r="E53" i="7"/>
  <c r="F53" i="7"/>
  <c r="G53" i="7"/>
  <c r="H53" i="7"/>
  <c r="I53" i="7"/>
  <c r="J53" i="7"/>
  <c r="K53" i="7"/>
  <c r="L53" i="7"/>
  <c r="M53" i="7"/>
  <c r="N53" i="7"/>
  <c r="O53" i="7"/>
  <c r="P53" i="7"/>
  <c r="Q53" i="7"/>
  <c r="R53" i="7"/>
  <c r="S53" i="7"/>
  <c r="T53" i="7"/>
  <c r="U53" i="7"/>
  <c r="V53" i="7"/>
  <c r="W53" i="7"/>
  <c r="X53" i="7"/>
  <c r="AB53" i="7"/>
  <c r="D54" i="7"/>
  <c r="E54" i="7"/>
  <c r="F54" i="7"/>
  <c r="G54" i="7"/>
  <c r="H54" i="7"/>
  <c r="I54" i="7"/>
  <c r="J54" i="7"/>
  <c r="K54" i="7"/>
  <c r="L54" i="7"/>
  <c r="M54" i="7"/>
  <c r="N54" i="7"/>
  <c r="O54" i="7"/>
  <c r="P54" i="7"/>
  <c r="Q54" i="7"/>
  <c r="R54" i="7"/>
  <c r="S54" i="7"/>
  <c r="T54" i="7"/>
  <c r="U54" i="7"/>
  <c r="V54" i="7"/>
  <c r="W54" i="7"/>
  <c r="X54" i="7"/>
  <c r="AB54" i="7"/>
  <c r="D55" i="7"/>
  <c r="E55" i="7"/>
  <c r="F55" i="7"/>
  <c r="G55" i="7"/>
  <c r="H55" i="7"/>
  <c r="I55" i="7"/>
  <c r="J55" i="7"/>
  <c r="K55" i="7"/>
  <c r="L55" i="7"/>
  <c r="M55" i="7"/>
  <c r="N55" i="7"/>
  <c r="O55" i="7"/>
  <c r="P55" i="7"/>
  <c r="Q55" i="7"/>
  <c r="R55" i="7"/>
  <c r="S55" i="7"/>
  <c r="T55" i="7"/>
  <c r="U55" i="7"/>
  <c r="V55" i="7"/>
  <c r="W55" i="7"/>
  <c r="X55" i="7"/>
  <c r="AB55" i="7"/>
  <c r="D56" i="7"/>
  <c r="E56" i="7"/>
  <c r="F56" i="7"/>
  <c r="G56" i="7"/>
  <c r="H56" i="7"/>
  <c r="I56" i="7"/>
  <c r="J56" i="7"/>
  <c r="K56" i="7"/>
  <c r="L56" i="7"/>
  <c r="M56" i="7"/>
  <c r="N56" i="7"/>
  <c r="O56" i="7"/>
  <c r="P56" i="7"/>
  <c r="Q56" i="7"/>
  <c r="R56" i="7"/>
  <c r="S56" i="7"/>
  <c r="T56" i="7"/>
  <c r="U56" i="7"/>
  <c r="V56" i="7"/>
  <c r="W56" i="7"/>
  <c r="X56" i="7"/>
  <c r="AB56" i="7"/>
  <c r="D57" i="7"/>
  <c r="E57" i="7"/>
  <c r="F57" i="7"/>
  <c r="G57" i="7"/>
  <c r="H57" i="7"/>
  <c r="I57" i="7"/>
  <c r="J57" i="7"/>
  <c r="K57" i="7"/>
  <c r="L57" i="7"/>
  <c r="M57" i="7"/>
  <c r="N57" i="7"/>
  <c r="O57" i="7"/>
  <c r="P57" i="7"/>
  <c r="Q57" i="7"/>
  <c r="R57" i="7"/>
  <c r="S57" i="7"/>
  <c r="T57" i="7"/>
  <c r="U57" i="7"/>
  <c r="V57" i="7"/>
  <c r="W57" i="7"/>
  <c r="X57" i="7"/>
  <c r="AB57" i="7"/>
  <c r="D58" i="7"/>
  <c r="E58" i="7"/>
  <c r="F58" i="7"/>
  <c r="G58" i="7"/>
  <c r="H58" i="7"/>
  <c r="I58" i="7"/>
  <c r="J58" i="7"/>
  <c r="K58" i="7"/>
  <c r="L58" i="7"/>
  <c r="M58" i="7"/>
  <c r="N58" i="7"/>
  <c r="O58" i="7"/>
  <c r="P58" i="7"/>
  <c r="Q58" i="7"/>
  <c r="R58" i="7"/>
  <c r="S58" i="7"/>
  <c r="T58" i="7"/>
  <c r="U58" i="7"/>
  <c r="V58" i="7"/>
  <c r="W58" i="7"/>
  <c r="X58" i="7"/>
  <c r="AB58" i="7"/>
  <c r="D59" i="7"/>
  <c r="E59" i="7"/>
  <c r="F59" i="7"/>
  <c r="G59" i="7"/>
  <c r="H59" i="7"/>
  <c r="I59" i="7"/>
  <c r="J59" i="7"/>
  <c r="K59" i="7"/>
  <c r="L59" i="7"/>
  <c r="M59" i="7"/>
  <c r="N59" i="7"/>
  <c r="O59" i="7"/>
  <c r="P59" i="7"/>
  <c r="Q59" i="7"/>
  <c r="R59" i="7"/>
  <c r="S59" i="7"/>
  <c r="T59" i="7"/>
  <c r="U59" i="7"/>
  <c r="V59" i="7"/>
  <c r="W59" i="7"/>
  <c r="X59" i="7"/>
  <c r="AB59" i="7"/>
  <c r="D60" i="7"/>
  <c r="E60" i="7"/>
  <c r="F60" i="7"/>
  <c r="G60" i="7"/>
  <c r="H60" i="7"/>
  <c r="I60" i="7"/>
  <c r="J60" i="7"/>
  <c r="K60" i="7"/>
  <c r="L60" i="7"/>
  <c r="M60" i="7"/>
  <c r="N60" i="7"/>
  <c r="O60" i="7"/>
  <c r="P60" i="7"/>
  <c r="Q60" i="7"/>
  <c r="R60" i="7"/>
  <c r="S60" i="7"/>
  <c r="T60" i="7"/>
  <c r="U60" i="7"/>
  <c r="V60" i="7"/>
  <c r="W60" i="7"/>
  <c r="X60" i="7"/>
  <c r="AB60" i="7"/>
  <c r="D61" i="7"/>
  <c r="E61" i="7"/>
  <c r="F61" i="7"/>
  <c r="G61" i="7"/>
  <c r="H61" i="7"/>
  <c r="I61" i="7"/>
  <c r="J61" i="7"/>
  <c r="K61" i="7"/>
  <c r="L61" i="7"/>
  <c r="M61" i="7"/>
  <c r="N61" i="7"/>
  <c r="O61" i="7"/>
  <c r="P61" i="7"/>
  <c r="Q61" i="7"/>
  <c r="R61" i="7"/>
  <c r="S61" i="7"/>
  <c r="T61" i="7"/>
  <c r="U61" i="7"/>
  <c r="V61" i="7"/>
  <c r="W61" i="7"/>
  <c r="X61" i="7"/>
  <c r="AB61" i="7"/>
  <c r="D62" i="7"/>
  <c r="E62" i="7"/>
  <c r="F62" i="7"/>
  <c r="G62" i="7"/>
  <c r="H62" i="7"/>
  <c r="I62" i="7"/>
  <c r="J62" i="7"/>
  <c r="K62" i="7"/>
  <c r="L62" i="7"/>
  <c r="M62" i="7"/>
  <c r="N62" i="7"/>
  <c r="O62" i="7"/>
  <c r="P62" i="7"/>
  <c r="Q62" i="7"/>
  <c r="R62" i="7"/>
  <c r="S62" i="7"/>
  <c r="T62" i="7"/>
  <c r="U62" i="7"/>
  <c r="V62" i="7"/>
  <c r="W62" i="7"/>
  <c r="X62" i="7"/>
  <c r="AB62" i="7"/>
  <c r="D63" i="7"/>
  <c r="E63" i="7"/>
  <c r="F63" i="7"/>
  <c r="G63" i="7"/>
  <c r="H63" i="7"/>
  <c r="I63" i="7"/>
  <c r="J63" i="7"/>
  <c r="K63" i="7"/>
  <c r="L63" i="7"/>
  <c r="M63" i="7"/>
  <c r="N63" i="7"/>
  <c r="O63" i="7"/>
  <c r="P63" i="7"/>
  <c r="Q63" i="7"/>
  <c r="R63" i="7"/>
  <c r="S63" i="7"/>
  <c r="T63" i="7"/>
  <c r="U63" i="7"/>
  <c r="V63" i="7"/>
  <c r="W63" i="7"/>
  <c r="X63" i="7"/>
  <c r="AB63" i="7"/>
  <c r="D64" i="7"/>
  <c r="E64" i="7"/>
  <c r="F64" i="7"/>
  <c r="G64" i="7"/>
  <c r="H64" i="7"/>
  <c r="I64" i="7"/>
  <c r="J64" i="7"/>
  <c r="K64" i="7"/>
  <c r="L64" i="7"/>
  <c r="M64" i="7"/>
  <c r="N64" i="7"/>
  <c r="O64" i="7"/>
  <c r="P64" i="7"/>
  <c r="Q64" i="7"/>
  <c r="R64" i="7"/>
  <c r="S64" i="7"/>
  <c r="T64" i="7"/>
  <c r="U64" i="7"/>
  <c r="V64" i="7"/>
  <c r="W64" i="7"/>
  <c r="X64" i="7"/>
  <c r="AB64" i="7"/>
  <c r="D65" i="7"/>
  <c r="E65" i="7"/>
  <c r="F65" i="7"/>
  <c r="G65" i="7"/>
  <c r="H65" i="7"/>
  <c r="I65" i="7"/>
  <c r="J65" i="7"/>
  <c r="K65" i="7"/>
  <c r="L65" i="7"/>
  <c r="M65" i="7"/>
  <c r="N65" i="7"/>
  <c r="O65" i="7"/>
  <c r="P65" i="7"/>
  <c r="Q65" i="7"/>
  <c r="R65" i="7"/>
  <c r="S65" i="7"/>
  <c r="T65" i="7"/>
  <c r="U65" i="7"/>
  <c r="V65" i="7"/>
  <c r="W65" i="7"/>
  <c r="X65" i="7"/>
  <c r="AB65" i="7"/>
  <c r="D66" i="7"/>
  <c r="E66" i="7"/>
  <c r="F66" i="7"/>
  <c r="G66" i="7"/>
  <c r="H66" i="7"/>
  <c r="I66" i="7"/>
  <c r="J66" i="7"/>
  <c r="K66" i="7"/>
  <c r="L66" i="7"/>
  <c r="M66" i="7"/>
  <c r="N66" i="7"/>
  <c r="O66" i="7"/>
  <c r="P66" i="7"/>
  <c r="Q66" i="7"/>
  <c r="R66" i="7"/>
  <c r="S66" i="7"/>
  <c r="T66" i="7"/>
  <c r="U66" i="7"/>
  <c r="V66" i="7"/>
  <c r="W66" i="7"/>
  <c r="X66" i="7"/>
  <c r="AB66" i="7"/>
  <c r="D67" i="7"/>
  <c r="E67" i="7"/>
  <c r="F67" i="7"/>
  <c r="G67" i="7"/>
  <c r="H67" i="7"/>
  <c r="I67" i="7"/>
  <c r="J67" i="7"/>
  <c r="K67" i="7"/>
  <c r="L67" i="7"/>
  <c r="M67" i="7"/>
  <c r="N67" i="7"/>
  <c r="O67" i="7"/>
  <c r="P67" i="7"/>
  <c r="Q67" i="7"/>
  <c r="R67" i="7"/>
  <c r="S67" i="7"/>
  <c r="T67" i="7"/>
  <c r="U67" i="7"/>
  <c r="V67" i="7"/>
  <c r="W67" i="7"/>
  <c r="X67" i="7"/>
  <c r="AB67" i="7"/>
  <c r="D68" i="7"/>
  <c r="E68" i="7"/>
  <c r="F68" i="7"/>
  <c r="G68" i="7"/>
  <c r="H68" i="7"/>
  <c r="I68" i="7"/>
  <c r="J68" i="7"/>
  <c r="K68" i="7"/>
  <c r="L68" i="7"/>
  <c r="M68" i="7"/>
  <c r="N68" i="7"/>
  <c r="O68" i="7"/>
  <c r="P68" i="7"/>
  <c r="Q68" i="7"/>
  <c r="R68" i="7"/>
  <c r="S68" i="7"/>
  <c r="T68" i="7"/>
  <c r="U68" i="7"/>
  <c r="V68" i="7"/>
  <c r="W68" i="7"/>
  <c r="X68" i="7"/>
  <c r="AB68" i="7"/>
  <c r="D69" i="7"/>
  <c r="E69" i="7"/>
  <c r="F69" i="7"/>
  <c r="G69" i="7"/>
  <c r="H69" i="7"/>
  <c r="I69" i="7"/>
  <c r="J69" i="7"/>
  <c r="K69" i="7"/>
  <c r="L69" i="7"/>
  <c r="M69" i="7"/>
  <c r="N69" i="7"/>
  <c r="O69" i="7"/>
  <c r="P69" i="7"/>
  <c r="Q69" i="7"/>
  <c r="R69" i="7"/>
  <c r="S69" i="7"/>
  <c r="T69" i="7"/>
  <c r="U69" i="7"/>
  <c r="V69" i="7"/>
  <c r="W69" i="7"/>
  <c r="X69" i="7"/>
  <c r="AB69" i="7"/>
  <c r="D70" i="7"/>
  <c r="E70" i="7"/>
  <c r="F70" i="7"/>
  <c r="G70" i="7"/>
  <c r="H70" i="7"/>
  <c r="I70" i="7"/>
  <c r="J70" i="7"/>
  <c r="K70" i="7"/>
  <c r="L70" i="7"/>
  <c r="M70" i="7"/>
  <c r="N70" i="7"/>
  <c r="O70" i="7"/>
  <c r="P70" i="7"/>
  <c r="Q70" i="7"/>
  <c r="R70" i="7"/>
  <c r="S70" i="7"/>
  <c r="T70" i="7"/>
  <c r="U70" i="7"/>
  <c r="V70" i="7"/>
  <c r="W70" i="7"/>
  <c r="X70" i="7"/>
  <c r="AB70" i="7"/>
  <c r="D71" i="7"/>
  <c r="E71" i="7"/>
  <c r="F71" i="7"/>
  <c r="G71" i="7"/>
  <c r="H71" i="7"/>
  <c r="I71" i="7"/>
  <c r="J71" i="7"/>
  <c r="K71" i="7"/>
  <c r="L71" i="7"/>
  <c r="M71" i="7"/>
  <c r="N71" i="7"/>
  <c r="O71" i="7"/>
  <c r="P71" i="7"/>
  <c r="Q71" i="7"/>
  <c r="R71" i="7"/>
  <c r="S71" i="7"/>
  <c r="T71" i="7"/>
  <c r="U71" i="7"/>
  <c r="V71" i="7"/>
  <c r="W71" i="7"/>
  <c r="X71" i="7"/>
  <c r="AB71" i="7"/>
  <c r="D72" i="7"/>
  <c r="E72" i="7"/>
  <c r="F72" i="7"/>
  <c r="G72" i="7"/>
  <c r="H72" i="7"/>
  <c r="I72" i="7"/>
  <c r="J72" i="7"/>
  <c r="K72" i="7"/>
  <c r="L72" i="7"/>
  <c r="M72" i="7"/>
  <c r="N72" i="7"/>
  <c r="O72" i="7"/>
  <c r="P72" i="7"/>
  <c r="Q72" i="7"/>
  <c r="R72" i="7"/>
  <c r="S72" i="7"/>
  <c r="T72" i="7"/>
  <c r="U72" i="7"/>
  <c r="V72" i="7"/>
  <c r="W72" i="7"/>
  <c r="X72" i="7"/>
  <c r="AB72" i="7"/>
  <c r="D73" i="7"/>
  <c r="E73" i="7"/>
  <c r="F73" i="7"/>
  <c r="G73" i="7"/>
  <c r="H73" i="7"/>
  <c r="I73" i="7"/>
  <c r="J73" i="7"/>
  <c r="K73" i="7"/>
  <c r="L73" i="7"/>
  <c r="M73" i="7"/>
  <c r="N73" i="7"/>
  <c r="O73" i="7"/>
  <c r="P73" i="7"/>
  <c r="Q73" i="7"/>
  <c r="R73" i="7"/>
  <c r="S73" i="7"/>
  <c r="T73" i="7"/>
  <c r="U73" i="7"/>
  <c r="V73" i="7"/>
  <c r="W73" i="7"/>
  <c r="X73" i="7"/>
  <c r="AB73" i="7"/>
  <c r="D74" i="7"/>
  <c r="E74" i="7"/>
  <c r="F74" i="7"/>
  <c r="G74" i="7"/>
  <c r="H74" i="7"/>
  <c r="I74" i="7"/>
  <c r="J74" i="7"/>
  <c r="K74" i="7"/>
  <c r="L74" i="7"/>
  <c r="M74" i="7"/>
  <c r="N74" i="7"/>
  <c r="O74" i="7"/>
  <c r="P74" i="7"/>
  <c r="Q74" i="7"/>
  <c r="R74" i="7"/>
  <c r="S74" i="7"/>
  <c r="T74" i="7"/>
  <c r="U74" i="7"/>
  <c r="V74" i="7"/>
  <c r="W74" i="7"/>
  <c r="X74" i="7"/>
  <c r="AB74" i="7"/>
  <c r="D75" i="7"/>
  <c r="E75" i="7"/>
  <c r="F75" i="7"/>
  <c r="G75" i="7"/>
  <c r="H75" i="7"/>
  <c r="I75" i="7"/>
  <c r="J75" i="7"/>
  <c r="K75" i="7"/>
  <c r="L75" i="7"/>
  <c r="M75" i="7"/>
  <c r="N75" i="7"/>
  <c r="O75" i="7"/>
  <c r="P75" i="7"/>
  <c r="Q75" i="7"/>
  <c r="R75" i="7"/>
  <c r="S75" i="7"/>
  <c r="T75" i="7"/>
  <c r="U75" i="7"/>
  <c r="V75" i="7"/>
  <c r="W75" i="7"/>
  <c r="X75" i="7"/>
  <c r="AB75" i="7"/>
  <c r="D76" i="7"/>
  <c r="E76" i="7"/>
  <c r="F76" i="7"/>
  <c r="G76" i="7"/>
  <c r="H76" i="7"/>
  <c r="I76" i="7"/>
  <c r="J76" i="7"/>
  <c r="K76" i="7"/>
  <c r="L76" i="7"/>
  <c r="M76" i="7"/>
  <c r="N76" i="7"/>
  <c r="O76" i="7"/>
  <c r="P76" i="7"/>
  <c r="Q76" i="7"/>
  <c r="R76" i="7"/>
  <c r="S76" i="7"/>
  <c r="T76" i="7"/>
  <c r="U76" i="7"/>
  <c r="V76" i="7"/>
  <c r="W76" i="7"/>
  <c r="X76" i="7"/>
  <c r="AB76" i="7"/>
  <c r="D77" i="7"/>
  <c r="E77" i="7"/>
  <c r="F77" i="7"/>
  <c r="G77" i="7"/>
  <c r="H77" i="7"/>
  <c r="I77" i="7"/>
  <c r="J77" i="7"/>
  <c r="K77" i="7"/>
  <c r="L77" i="7"/>
  <c r="M77" i="7"/>
  <c r="N77" i="7"/>
  <c r="O77" i="7"/>
  <c r="P77" i="7"/>
  <c r="Q77" i="7"/>
  <c r="R77" i="7"/>
  <c r="S77" i="7"/>
  <c r="T77" i="7"/>
  <c r="U77" i="7"/>
  <c r="V77" i="7"/>
  <c r="W77" i="7"/>
  <c r="X77" i="7"/>
  <c r="AB77" i="7"/>
  <c r="D78" i="7"/>
  <c r="E78" i="7"/>
  <c r="F78" i="7"/>
  <c r="G78" i="7"/>
  <c r="H78" i="7"/>
  <c r="I78" i="7"/>
  <c r="J78" i="7"/>
  <c r="K78" i="7"/>
  <c r="L78" i="7"/>
  <c r="M78" i="7"/>
  <c r="N78" i="7"/>
  <c r="O78" i="7"/>
  <c r="P78" i="7"/>
  <c r="Q78" i="7"/>
  <c r="R78" i="7"/>
  <c r="S78" i="7"/>
  <c r="T78" i="7"/>
  <c r="U78" i="7"/>
  <c r="V78" i="7"/>
  <c r="W78" i="7"/>
  <c r="X78" i="7"/>
  <c r="AB78" i="7"/>
  <c r="D79" i="7"/>
  <c r="E79" i="7"/>
  <c r="F79" i="7"/>
  <c r="G79" i="7"/>
  <c r="H79" i="7"/>
  <c r="I79" i="7"/>
  <c r="J79" i="7"/>
  <c r="K79" i="7"/>
  <c r="L79" i="7"/>
  <c r="M79" i="7"/>
  <c r="N79" i="7"/>
  <c r="O79" i="7"/>
  <c r="P79" i="7"/>
  <c r="Q79" i="7"/>
  <c r="R79" i="7"/>
  <c r="S79" i="7"/>
  <c r="T79" i="7"/>
  <c r="U79" i="7"/>
  <c r="V79" i="7"/>
  <c r="W79" i="7"/>
  <c r="X79" i="7"/>
  <c r="AB79" i="7"/>
  <c r="D80" i="7"/>
  <c r="E80" i="7"/>
  <c r="F80" i="7"/>
  <c r="G80" i="7"/>
  <c r="H80" i="7"/>
  <c r="I80" i="7"/>
  <c r="J80" i="7"/>
  <c r="K80" i="7"/>
  <c r="L80" i="7"/>
  <c r="M80" i="7"/>
  <c r="N80" i="7"/>
  <c r="O80" i="7"/>
  <c r="P80" i="7"/>
  <c r="Q80" i="7"/>
  <c r="R80" i="7"/>
  <c r="S80" i="7"/>
  <c r="T80" i="7"/>
  <c r="U80" i="7"/>
  <c r="V80" i="7"/>
  <c r="W80" i="7"/>
  <c r="X80" i="7"/>
  <c r="AB80" i="7"/>
  <c r="D81" i="7"/>
  <c r="E81" i="7"/>
  <c r="F81" i="7"/>
  <c r="G81" i="7"/>
  <c r="H81" i="7"/>
  <c r="I81" i="7"/>
  <c r="J81" i="7"/>
  <c r="K81" i="7"/>
  <c r="L81" i="7"/>
  <c r="M81" i="7"/>
  <c r="N81" i="7"/>
  <c r="O81" i="7"/>
  <c r="P81" i="7"/>
  <c r="Q81" i="7"/>
  <c r="R81" i="7"/>
  <c r="S81" i="7"/>
  <c r="T81" i="7"/>
  <c r="U81" i="7"/>
  <c r="V81" i="7"/>
  <c r="W81" i="7"/>
  <c r="X81" i="7"/>
  <c r="AB81" i="7"/>
  <c r="D82" i="7"/>
  <c r="E82" i="7"/>
  <c r="F82" i="7"/>
  <c r="G82" i="7"/>
  <c r="H82" i="7"/>
  <c r="I82" i="7"/>
  <c r="J82" i="7"/>
  <c r="K82" i="7"/>
  <c r="L82" i="7"/>
  <c r="M82" i="7"/>
  <c r="N82" i="7"/>
  <c r="O82" i="7"/>
  <c r="P82" i="7"/>
  <c r="Q82" i="7"/>
  <c r="R82" i="7"/>
  <c r="S82" i="7"/>
  <c r="T82" i="7"/>
  <c r="U82" i="7"/>
  <c r="V82" i="7"/>
  <c r="W82" i="7"/>
  <c r="X82" i="7"/>
  <c r="AB82" i="7"/>
  <c r="D83" i="7"/>
  <c r="E83" i="7"/>
  <c r="F83" i="7"/>
  <c r="G83" i="7"/>
  <c r="H83" i="7"/>
  <c r="I83" i="7"/>
  <c r="J83" i="7"/>
  <c r="K83" i="7"/>
  <c r="L83" i="7"/>
  <c r="M83" i="7"/>
  <c r="N83" i="7"/>
  <c r="O83" i="7"/>
  <c r="P83" i="7"/>
  <c r="Q83" i="7"/>
  <c r="R83" i="7"/>
  <c r="S83" i="7"/>
  <c r="T83" i="7"/>
  <c r="U83" i="7"/>
  <c r="V83" i="7"/>
  <c r="W83" i="7"/>
  <c r="X83" i="7"/>
  <c r="AB83" i="7"/>
  <c r="D84" i="7"/>
  <c r="E84" i="7"/>
  <c r="F84" i="7"/>
  <c r="G84" i="7"/>
  <c r="H84" i="7"/>
  <c r="I84" i="7"/>
  <c r="J84" i="7"/>
  <c r="K84" i="7"/>
  <c r="L84" i="7"/>
  <c r="M84" i="7"/>
  <c r="N84" i="7"/>
  <c r="O84" i="7"/>
  <c r="P84" i="7"/>
  <c r="Q84" i="7"/>
  <c r="R84" i="7"/>
  <c r="S84" i="7"/>
  <c r="T84" i="7"/>
  <c r="U84" i="7"/>
  <c r="V84" i="7"/>
  <c r="W84" i="7"/>
  <c r="X84" i="7"/>
  <c r="AB84" i="7"/>
  <c r="D85" i="7"/>
  <c r="E85" i="7"/>
  <c r="F85" i="7"/>
  <c r="G85" i="7"/>
  <c r="H85" i="7"/>
  <c r="I85" i="7"/>
  <c r="J85" i="7"/>
  <c r="K85" i="7"/>
  <c r="L85" i="7"/>
  <c r="M85" i="7"/>
  <c r="N85" i="7"/>
  <c r="O85" i="7"/>
  <c r="P85" i="7"/>
  <c r="Q85" i="7"/>
  <c r="R85" i="7"/>
  <c r="S85" i="7"/>
  <c r="T85" i="7"/>
  <c r="U85" i="7"/>
  <c r="V85" i="7"/>
  <c r="W85" i="7"/>
  <c r="X85" i="7"/>
  <c r="AB85" i="7"/>
  <c r="D86" i="7"/>
  <c r="E86" i="7"/>
  <c r="F86" i="7"/>
  <c r="G86" i="7"/>
  <c r="H86" i="7"/>
  <c r="I86" i="7"/>
  <c r="J86" i="7"/>
  <c r="K86" i="7"/>
  <c r="L86" i="7"/>
  <c r="M86" i="7"/>
  <c r="N86" i="7"/>
  <c r="O86" i="7"/>
  <c r="P86" i="7"/>
  <c r="Q86" i="7"/>
  <c r="R86" i="7"/>
  <c r="S86" i="7"/>
  <c r="T86" i="7"/>
  <c r="U86" i="7"/>
  <c r="V86" i="7"/>
  <c r="W86" i="7"/>
  <c r="X86" i="7"/>
  <c r="AB86" i="7"/>
  <c r="D87" i="7"/>
  <c r="E87" i="7"/>
  <c r="F87" i="7"/>
  <c r="G87" i="7"/>
  <c r="H87" i="7"/>
  <c r="I87" i="7"/>
  <c r="J87" i="7"/>
  <c r="K87" i="7"/>
  <c r="L87" i="7"/>
  <c r="M87" i="7"/>
  <c r="N87" i="7"/>
  <c r="O87" i="7"/>
  <c r="P87" i="7"/>
  <c r="Q87" i="7"/>
  <c r="R87" i="7"/>
  <c r="S87" i="7"/>
  <c r="T87" i="7"/>
  <c r="U87" i="7"/>
  <c r="V87" i="7"/>
  <c r="W87" i="7"/>
  <c r="X87" i="7"/>
  <c r="AB87" i="7"/>
  <c r="D88" i="7"/>
  <c r="E88" i="7"/>
  <c r="F88" i="7"/>
  <c r="G88" i="7"/>
  <c r="H88" i="7"/>
  <c r="I88" i="7"/>
  <c r="J88" i="7"/>
  <c r="K88" i="7"/>
  <c r="L88" i="7"/>
  <c r="M88" i="7"/>
  <c r="N88" i="7"/>
  <c r="O88" i="7"/>
  <c r="P88" i="7"/>
  <c r="Q88" i="7"/>
  <c r="R88" i="7"/>
  <c r="S88" i="7"/>
  <c r="T88" i="7"/>
  <c r="U88" i="7"/>
  <c r="V88" i="7"/>
  <c r="W88" i="7"/>
  <c r="X88" i="7"/>
  <c r="AB88" i="7"/>
  <c r="D89" i="7"/>
  <c r="E89" i="7"/>
  <c r="F89" i="7"/>
  <c r="G89" i="7"/>
  <c r="H89" i="7"/>
  <c r="I89" i="7"/>
  <c r="J89" i="7"/>
  <c r="K89" i="7"/>
  <c r="L89" i="7"/>
  <c r="M89" i="7"/>
  <c r="N89" i="7"/>
  <c r="O89" i="7"/>
  <c r="P89" i="7"/>
  <c r="Q89" i="7"/>
  <c r="R89" i="7"/>
  <c r="S89" i="7"/>
  <c r="T89" i="7"/>
  <c r="U89" i="7"/>
  <c r="V89" i="7"/>
  <c r="W89" i="7"/>
  <c r="X89" i="7"/>
  <c r="AB89" i="7"/>
  <c r="D90" i="7"/>
  <c r="E90" i="7"/>
  <c r="F90" i="7"/>
  <c r="G90" i="7"/>
  <c r="H90" i="7"/>
  <c r="I90" i="7"/>
  <c r="J90" i="7"/>
  <c r="K90" i="7"/>
  <c r="L90" i="7"/>
  <c r="M90" i="7"/>
  <c r="N90" i="7"/>
  <c r="O90" i="7"/>
  <c r="P90" i="7"/>
  <c r="Q90" i="7"/>
  <c r="R90" i="7"/>
  <c r="S90" i="7"/>
  <c r="T90" i="7"/>
  <c r="U90" i="7"/>
  <c r="V90" i="7"/>
  <c r="W90" i="7"/>
  <c r="X90" i="7"/>
  <c r="AB90" i="7"/>
  <c r="D91" i="7"/>
  <c r="E91" i="7"/>
  <c r="F91" i="7"/>
  <c r="G91" i="7"/>
  <c r="H91" i="7"/>
  <c r="I91" i="7"/>
  <c r="J91" i="7"/>
  <c r="K91" i="7"/>
  <c r="L91" i="7"/>
  <c r="M91" i="7"/>
  <c r="N91" i="7"/>
  <c r="O91" i="7"/>
  <c r="P91" i="7"/>
  <c r="Q91" i="7"/>
  <c r="R91" i="7"/>
  <c r="S91" i="7"/>
  <c r="T91" i="7"/>
  <c r="U91" i="7"/>
  <c r="V91" i="7"/>
  <c r="W91" i="7"/>
  <c r="X91" i="7"/>
  <c r="AB91" i="7"/>
  <c r="D92" i="7"/>
  <c r="E92" i="7"/>
  <c r="F92" i="7"/>
  <c r="G92" i="7"/>
  <c r="H92" i="7"/>
  <c r="I92" i="7"/>
  <c r="J92" i="7"/>
  <c r="K92" i="7"/>
  <c r="L92" i="7"/>
  <c r="M92" i="7"/>
  <c r="N92" i="7"/>
  <c r="O92" i="7"/>
  <c r="P92" i="7"/>
  <c r="Q92" i="7"/>
  <c r="R92" i="7"/>
  <c r="S92" i="7"/>
  <c r="T92" i="7"/>
  <c r="U92" i="7"/>
  <c r="V92" i="7"/>
  <c r="W92" i="7"/>
  <c r="X92" i="7"/>
  <c r="AB92" i="7"/>
  <c r="D93" i="7"/>
  <c r="E93" i="7"/>
  <c r="F93" i="7"/>
  <c r="G93" i="7"/>
  <c r="H93" i="7"/>
  <c r="I93" i="7"/>
  <c r="J93" i="7"/>
  <c r="K93" i="7"/>
  <c r="L93" i="7"/>
  <c r="M93" i="7"/>
  <c r="N93" i="7"/>
  <c r="O93" i="7"/>
  <c r="P93" i="7"/>
  <c r="Q93" i="7"/>
  <c r="R93" i="7"/>
  <c r="S93" i="7"/>
  <c r="T93" i="7"/>
  <c r="U93" i="7"/>
  <c r="V93" i="7"/>
  <c r="W93" i="7"/>
  <c r="X93" i="7"/>
  <c r="AB93" i="7"/>
  <c r="D94" i="7"/>
  <c r="E94" i="7"/>
  <c r="F94" i="7"/>
  <c r="G94" i="7"/>
  <c r="H94" i="7"/>
  <c r="I94" i="7"/>
  <c r="J94" i="7"/>
  <c r="K94" i="7"/>
  <c r="L94" i="7"/>
  <c r="M94" i="7"/>
  <c r="N94" i="7"/>
  <c r="O94" i="7"/>
  <c r="P94" i="7"/>
  <c r="Q94" i="7"/>
  <c r="R94" i="7"/>
  <c r="S94" i="7"/>
  <c r="T94" i="7"/>
  <c r="U94" i="7"/>
  <c r="V94" i="7"/>
  <c r="W94" i="7"/>
  <c r="X94" i="7"/>
  <c r="AB94" i="7"/>
  <c r="D95" i="7"/>
  <c r="E95" i="7"/>
  <c r="F95" i="7"/>
  <c r="G95" i="7"/>
  <c r="H95" i="7"/>
  <c r="I95" i="7"/>
  <c r="J95" i="7"/>
  <c r="K95" i="7"/>
  <c r="L95" i="7"/>
  <c r="M95" i="7"/>
  <c r="N95" i="7"/>
  <c r="O95" i="7"/>
  <c r="P95" i="7"/>
  <c r="Q95" i="7"/>
  <c r="R95" i="7"/>
  <c r="S95" i="7"/>
  <c r="T95" i="7"/>
  <c r="U95" i="7"/>
  <c r="V95" i="7"/>
  <c r="W95" i="7"/>
  <c r="X95" i="7"/>
  <c r="AB95" i="7"/>
  <c r="D96" i="7"/>
  <c r="E96" i="7"/>
  <c r="F96" i="7"/>
  <c r="G96" i="7"/>
  <c r="H96" i="7"/>
  <c r="I96" i="7"/>
  <c r="J96" i="7"/>
  <c r="K96" i="7"/>
  <c r="L96" i="7"/>
  <c r="M96" i="7"/>
  <c r="N96" i="7"/>
  <c r="O96" i="7"/>
  <c r="P96" i="7"/>
  <c r="Q96" i="7"/>
  <c r="R96" i="7"/>
  <c r="S96" i="7"/>
  <c r="T96" i="7"/>
  <c r="U96" i="7"/>
  <c r="V96" i="7"/>
  <c r="W96" i="7"/>
  <c r="X96" i="7"/>
  <c r="AB96" i="7"/>
  <c r="D97" i="7"/>
  <c r="E97" i="7"/>
  <c r="F97" i="7"/>
  <c r="G97" i="7"/>
  <c r="H97" i="7"/>
  <c r="I97" i="7"/>
  <c r="J97" i="7"/>
  <c r="K97" i="7"/>
  <c r="L97" i="7"/>
  <c r="M97" i="7"/>
  <c r="N97" i="7"/>
  <c r="O97" i="7"/>
  <c r="P97" i="7"/>
  <c r="Q97" i="7"/>
  <c r="R97" i="7"/>
  <c r="S97" i="7"/>
  <c r="T97" i="7"/>
  <c r="U97" i="7"/>
  <c r="V97" i="7"/>
  <c r="W97" i="7"/>
  <c r="X97" i="7"/>
  <c r="AB97" i="7"/>
  <c r="D98" i="7"/>
  <c r="E98" i="7"/>
  <c r="F98" i="7"/>
  <c r="G98" i="7"/>
  <c r="H98" i="7"/>
  <c r="I98" i="7"/>
  <c r="J98" i="7"/>
  <c r="K98" i="7"/>
  <c r="L98" i="7"/>
  <c r="M98" i="7"/>
  <c r="N98" i="7"/>
  <c r="O98" i="7"/>
  <c r="P98" i="7"/>
  <c r="Q98" i="7"/>
  <c r="R98" i="7"/>
  <c r="S98" i="7"/>
  <c r="T98" i="7"/>
  <c r="U98" i="7"/>
  <c r="V98" i="7"/>
  <c r="W98" i="7"/>
  <c r="X98" i="7"/>
  <c r="AB98" i="7"/>
  <c r="D99" i="7"/>
  <c r="E99" i="7"/>
  <c r="F99" i="7"/>
  <c r="G99" i="7"/>
  <c r="H99" i="7"/>
  <c r="I99" i="7"/>
  <c r="J99" i="7"/>
  <c r="K99" i="7"/>
  <c r="L99" i="7"/>
  <c r="M99" i="7"/>
  <c r="N99" i="7"/>
  <c r="O99" i="7"/>
  <c r="P99" i="7"/>
  <c r="Q99" i="7"/>
  <c r="R99" i="7"/>
  <c r="S99" i="7"/>
  <c r="T99" i="7"/>
  <c r="U99" i="7"/>
  <c r="V99" i="7"/>
  <c r="W99" i="7"/>
  <c r="X99" i="7"/>
  <c r="AB99" i="7"/>
  <c r="D100" i="7"/>
  <c r="E100" i="7"/>
  <c r="F100" i="7"/>
  <c r="G100" i="7"/>
  <c r="H100" i="7"/>
  <c r="I100" i="7"/>
  <c r="J100" i="7"/>
  <c r="K100" i="7"/>
  <c r="L100" i="7"/>
  <c r="M100" i="7"/>
  <c r="N100" i="7"/>
  <c r="O100" i="7"/>
  <c r="P100" i="7"/>
  <c r="Q100" i="7"/>
  <c r="R100" i="7"/>
  <c r="S100" i="7"/>
  <c r="T100" i="7"/>
  <c r="U100" i="7"/>
  <c r="V100" i="7"/>
  <c r="W100" i="7"/>
  <c r="X100" i="7"/>
  <c r="AB100" i="7"/>
  <c r="D101" i="7"/>
  <c r="E101" i="7"/>
  <c r="F101" i="7"/>
  <c r="G101" i="7"/>
  <c r="H101" i="7"/>
  <c r="I101" i="7"/>
  <c r="J101" i="7"/>
  <c r="K101" i="7"/>
  <c r="L101" i="7"/>
  <c r="M101" i="7"/>
  <c r="N101" i="7"/>
  <c r="O101" i="7"/>
  <c r="P101" i="7"/>
  <c r="Q101" i="7"/>
  <c r="R101" i="7"/>
  <c r="S101" i="7"/>
  <c r="T101" i="7"/>
  <c r="U101" i="7"/>
  <c r="V101" i="7"/>
  <c r="W101" i="7"/>
  <c r="X101" i="7"/>
  <c r="AB101" i="7"/>
  <c r="D102" i="7"/>
  <c r="E102" i="7"/>
  <c r="F102" i="7"/>
  <c r="G102" i="7"/>
  <c r="H102" i="7"/>
  <c r="I102" i="7"/>
  <c r="J102" i="7"/>
  <c r="K102" i="7"/>
  <c r="L102" i="7"/>
  <c r="M102" i="7"/>
  <c r="N102" i="7"/>
  <c r="O102" i="7"/>
  <c r="P102" i="7"/>
  <c r="Q102" i="7"/>
  <c r="R102" i="7"/>
  <c r="S102" i="7"/>
  <c r="T102" i="7"/>
  <c r="U102" i="7"/>
  <c r="V102" i="7"/>
  <c r="W102" i="7"/>
  <c r="X102" i="7"/>
  <c r="AB102" i="7"/>
  <c r="D103" i="7"/>
  <c r="E103" i="7"/>
  <c r="F103" i="7"/>
  <c r="G103" i="7"/>
  <c r="H103" i="7"/>
  <c r="I103" i="7"/>
  <c r="J103" i="7"/>
  <c r="K103" i="7"/>
  <c r="L103" i="7"/>
  <c r="M103" i="7"/>
  <c r="N103" i="7"/>
  <c r="O103" i="7"/>
  <c r="P103" i="7"/>
  <c r="Q103" i="7"/>
  <c r="R103" i="7"/>
  <c r="S103" i="7"/>
  <c r="T103" i="7"/>
  <c r="U103" i="7"/>
  <c r="V103" i="7"/>
  <c r="W103" i="7"/>
  <c r="X103" i="7"/>
  <c r="AB103" i="7"/>
  <c r="D104" i="7"/>
  <c r="E104" i="7"/>
  <c r="F104" i="7"/>
  <c r="G104" i="7"/>
  <c r="H104" i="7"/>
  <c r="I104" i="7"/>
  <c r="J104" i="7"/>
  <c r="K104" i="7"/>
  <c r="L104" i="7"/>
  <c r="M104" i="7"/>
  <c r="N104" i="7"/>
  <c r="O104" i="7"/>
  <c r="P104" i="7"/>
  <c r="Q104" i="7"/>
  <c r="R104" i="7"/>
  <c r="S104" i="7"/>
  <c r="T104" i="7"/>
  <c r="U104" i="7"/>
  <c r="V104" i="7"/>
  <c r="W104" i="7"/>
  <c r="X104" i="7"/>
  <c r="AB104" i="7"/>
  <c r="D105" i="7"/>
  <c r="E105" i="7"/>
  <c r="F105" i="7"/>
  <c r="G105" i="7"/>
  <c r="H105" i="7"/>
  <c r="I105" i="7"/>
  <c r="J105" i="7"/>
  <c r="K105" i="7"/>
  <c r="L105" i="7"/>
  <c r="M105" i="7"/>
  <c r="N105" i="7"/>
  <c r="O105" i="7"/>
  <c r="P105" i="7"/>
  <c r="Q105" i="7"/>
  <c r="R105" i="7"/>
  <c r="S105" i="7"/>
  <c r="T105" i="7"/>
  <c r="U105" i="7"/>
  <c r="V105" i="7"/>
  <c r="W105" i="7"/>
  <c r="X105" i="7"/>
  <c r="AB105" i="7"/>
  <c r="D106" i="7"/>
  <c r="E106" i="7"/>
  <c r="F106" i="7"/>
  <c r="G106" i="7"/>
  <c r="H106" i="7"/>
  <c r="I106" i="7"/>
  <c r="J106" i="7"/>
  <c r="K106" i="7"/>
  <c r="L106" i="7"/>
  <c r="M106" i="7"/>
  <c r="N106" i="7"/>
  <c r="O106" i="7"/>
  <c r="P106" i="7"/>
  <c r="Q106" i="7"/>
  <c r="R106" i="7"/>
  <c r="S106" i="7"/>
  <c r="T106" i="7"/>
  <c r="U106" i="7"/>
  <c r="V106" i="7"/>
  <c r="W106" i="7"/>
  <c r="X106" i="7"/>
  <c r="AB106" i="7"/>
  <c r="D107" i="7"/>
  <c r="E107" i="7"/>
  <c r="F107" i="7"/>
  <c r="G107" i="7"/>
  <c r="H107" i="7"/>
  <c r="I107" i="7"/>
  <c r="J107" i="7"/>
  <c r="K107" i="7"/>
  <c r="L107" i="7"/>
  <c r="M107" i="7"/>
  <c r="N107" i="7"/>
  <c r="O107" i="7"/>
  <c r="P107" i="7"/>
  <c r="Q107" i="7"/>
  <c r="R107" i="7"/>
  <c r="S107" i="7"/>
  <c r="T107" i="7"/>
  <c r="U107" i="7"/>
  <c r="V107" i="7"/>
  <c r="W107" i="7"/>
  <c r="X107" i="7"/>
  <c r="AB107" i="7"/>
  <c r="D108" i="7"/>
  <c r="E108" i="7"/>
  <c r="F108" i="7"/>
  <c r="G108" i="7"/>
  <c r="H108" i="7"/>
  <c r="I108" i="7"/>
  <c r="J108" i="7"/>
  <c r="K108" i="7"/>
  <c r="L108" i="7"/>
  <c r="M108" i="7"/>
  <c r="N108" i="7"/>
  <c r="O108" i="7"/>
  <c r="P108" i="7"/>
  <c r="Q108" i="7"/>
  <c r="R108" i="7"/>
  <c r="S108" i="7"/>
  <c r="T108" i="7"/>
  <c r="U108" i="7"/>
  <c r="V108" i="7"/>
  <c r="W108" i="7"/>
  <c r="X108" i="7"/>
  <c r="AB108" i="7"/>
  <c r="D109" i="7"/>
  <c r="E109" i="7"/>
  <c r="F109" i="7"/>
  <c r="G109" i="7"/>
  <c r="H109" i="7"/>
  <c r="I109" i="7"/>
  <c r="J109" i="7"/>
  <c r="K109" i="7"/>
  <c r="L109" i="7"/>
  <c r="M109" i="7"/>
  <c r="N109" i="7"/>
  <c r="O109" i="7"/>
  <c r="P109" i="7"/>
  <c r="Q109" i="7"/>
  <c r="R109" i="7"/>
  <c r="S109" i="7"/>
  <c r="T109" i="7"/>
  <c r="U109" i="7"/>
  <c r="V109" i="7"/>
  <c r="W109" i="7"/>
  <c r="X109" i="7"/>
  <c r="AB109" i="7"/>
  <c r="D110" i="7"/>
  <c r="E110" i="7"/>
  <c r="F110" i="7"/>
  <c r="G110" i="7"/>
  <c r="H110" i="7"/>
  <c r="I110" i="7"/>
  <c r="J110" i="7"/>
  <c r="K110" i="7"/>
  <c r="L110" i="7"/>
  <c r="M110" i="7"/>
  <c r="N110" i="7"/>
  <c r="O110" i="7"/>
  <c r="P110" i="7"/>
  <c r="Q110" i="7"/>
  <c r="R110" i="7"/>
  <c r="S110" i="7"/>
  <c r="T110" i="7"/>
  <c r="U110" i="7"/>
  <c r="V110" i="7"/>
  <c r="W110" i="7"/>
  <c r="X110" i="7"/>
  <c r="AB110" i="7"/>
  <c r="D111" i="7"/>
  <c r="E111" i="7"/>
  <c r="F111" i="7"/>
  <c r="G111" i="7"/>
  <c r="H111" i="7"/>
  <c r="I111" i="7"/>
  <c r="J111" i="7"/>
  <c r="K111" i="7"/>
  <c r="L111" i="7"/>
  <c r="M111" i="7"/>
  <c r="N111" i="7"/>
  <c r="O111" i="7"/>
  <c r="P111" i="7"/>
  <c r="Q111" i="7"/>
  <c r="R111" i="7"/>
  <c r="S111" i="7"/>
  <c r="T111" i="7"/>
  <c r="U111" i="7"/>
  <c r="V111" i="7"/>
  <c r="W111" i="7"/>
  <c r="X111" i="7"/>
  <c r="AB111" i="7"/>
  <c r="D112" i="7"/>
  <c r="E112" i="7"/>
  <c r="F112" i="7"/>
  <c r="G112" i="7"/>
  <c r="H112" i="7"/>
  <c r="I112" i="7"/>
  <c r="J112" i="7"/>
  <c r="K112" i="7"/>
  <c r="L112" i="7"/>
  <c r="M112" i="7"/>
  <c r="N112" i="7"/>
  <c r="O112" i="7"/>
  <c r="P112" i="7"/>
  <c r="Q112" i="7"/>
  <c r="R112" i="7"/>
  <c r="S112" i="7"/>
  <c r="T112" i="7"/>
  <c r="U112" i="7"/>
  <c r="V112" i="7"/>
  <c r="W112" i="7"/>
  <c r="X112" i="7"/>
  <c r="AB112" i="7"/>
  <c r="D113" i="7"/>
  <c r="E113" i="7"/>
  <c r="F113" i="7"/>
  <c r="G113" i="7"/>
  <c r="H113" i="7"/>
  <c r="I113" i="7"/>
  <c r="J113" i="7"/>
  <c r="K113" i="7"/>
  <c r="L113" i="7"/>
  <c r="M113" i="7"/>
  <c r="N113" i="7"/>
  <c r="O113" i="7"/>
  <c r="P113" i="7"/>
  <c r="Q113" i="7"/>
  <c r="R113" i="7"/>
  <c r="S113" i="7"/>
  <c r="T113" i="7"/>
  <c r="U113" i="7"/>
  <c r="V113" i="7"/>
  <c r="W113" i="7"/>
  <c r="X113" i="7"/>
  <c r="AB113" i="7"/>
  <c r="D114" i="7"/>
  <c r="E114" i="7"/>
  <c r="F114" i="7"/>
  <c r="G114" i="7"/>
  <c r="H114" i="7"/>
  <c r="I114" i="7"/>
  <c r="J114" i="7"/>
  <c r="K114" i="7"/>
  <c r="L114" i="7"/>
  <c r="M114" i="7"/>
  <c r="N114" i="7"/>
  <c r="O114" i="7"/>
  <c r="P114" i="7"/>
  <c r="Q114" i="7"/>
  <c r="R114" i="7"/>
  <c r="S114" i="7"/>
  <c r="T114" i="7"/>
  <c r="U114" i="7"/>
  <c r="V114" i="7"/>
  <c r="W114" i="7"/>
  <c r="X114" i="7"/>
  <c r="AB114" i="7"/>
  <c r="D115" i="7"/>
  <c r="E115" i="7"/>
  <c r="F115" i="7"/>
  <c r="G115" i="7"/>
  <c r="H115" i="7"/>
  <c r="I115" i="7"/>
  <c r="J115" i="7"/>
  <c r="K115" i="7"/>
  <c r="L115" i="7"/>
  <c r="M115" i="7"/>
  <c r="N115" i="7"/>
  <c r="O115" i="7"/>
  <c r="P115" i="7"/>
  <c r="Q115" i="7"/>
  <c r="R115" i="7"/>
  <c r="S115" i="7"/>
  <c r="T115" i="7"/>
  <c r="U115" i="7"/>
  <c r="V115" i="7"/>
  <c r="W115" i="7"/>
  <c r="X115" i="7"/>
  <c r="AB115" i="7"/>
  <c r="D116" i="7"/>
  <c r="E116" i="7"/>
  <c r="F116" i="7"/>
  <c r="G116" i="7"/>
  <c r="H116" i="7"/>
  <c r="I116" i="7"/>
  <c r="J116" i="7"/>
  <c r="K116" i="7"/>
  <c r="L116" i="7"/>
  <c r="M116" i="7"/>
  <c r="N116" i="7"/>
  <c r="O116" i="7"/>
  <c r="P116" i="7"/>
  <c r="Q116" i="7"/>
  <c r="R116" i="7"/>
  <c r="S116" i="7"/>
  <c r="T116" i="7"/>
  <c r="U116" i="7"/>
  <c r="V116" i="7"/>
  <c r="W116" i="7"/>
  <c r="X116" i="7"/>
  <c r="AB116" i="7"/>
  <c r="D117" i="7"/>
  <c r="E117" i="7"/>
  <c r="F117" i="7"/>
  <c r="G117" i="7"/>
  <c r="H117" i="7"/>
  <c r="I117" i="7"/>
  <c r="J117" i="7"/>
  <c r="K117" i="7"/>
  <c r="L117" i="7"/>
  <c r="M117" i="7"/>
  <c r="N117" i="7"/>
  <c r="O117" i="7"/>
  <c r="P117" i="7"/>
  <c r="Q117" i="7"/>
  <c r="R117" i="7"/>
  <c r="S117" i="7"/>
  <c r="T117" i="7"/>
  <c r="U117" i="7"/>
  <c r="V117" i="7"/>
  <c r="W117" i="7"/>
  <c r="X117" i="7"/>
  <c r="AB117" i="7"/>
  <c r="D118" i="7"/>
  <c r="E118" i="7"/>
  <c r="F118" i="7"/>
  <c r="G118" i="7"/>
  <c r="H118" i="7"/>
  <c r="I118" i="7"/>
  <c r="J118" i="7"/>
  <c r="K118" i="7"/>
  <c r="L118" i="7"/>
  <c r="M118" i="7"/>
  <c r="N118" i="7"/>
  <c r="O118" i="7"/>
  <c r="P118" i="7"/>
  <c r="Q118" i="7"/>
  <c r="R118" i="7"/>
  <c r="S118" i="7"/>
  <c r="T118" i="7"/>
  <c r="U118" i="7"/>
  <c r="V118" i="7"/>
  <c r="W118" i="7"/>
  <c r="X118" i="7"/>
  <c r="AB118" i="7"/>
  <c r="D119" i="7"/>
  <c r="E119" i="7"/>
  <c r="F119" i="7"/>
  <c r="G119" i="7"/>
  <c r="H119" i="7"/>
  <c r="I119" i="7"/>
  <c r="J119" i="7"/>
  <c r="K119" i="7"/>
  <c r="L119" i="7"/>
  <c r="M119" i="7"/>
  <c r="N119" i="7"/>
  <c r="O119" i="7"/>
  <c r="P119" i="7"/>
  <c r="Q119" i="7"/>
  <c r="R119" i="7"/>
  <c r="S119" i="7"/>
  <c r="T119" i="7"/>
  <c r="U119" i="7"/>
  <c r="V119" i="7"/>
  <c r="W119" i="7"/>
  <c r="X119" i="7"/>
  <c r="AB119" i="7"/>
  <c r="D120" i="7"/>
  <c r="E120" i="7"/>
  <c r="F120" i="7"/>
  <c r="G120" i="7"/>
  <c r="H120" i="7"/>
  <c r="I120" i="7"/>
  <c r="J120" i="7"/>
  <c r="K120" i="7"/>
  <c r="L120" i="7"/>
  <c r="M120" i="7"/>
  <c r="N120" i="7"/>
  <c r="O120" i="7"/>
  <c r="P120" i="7"/>
  <c r="Q120" i="7"/>
  <c r="R120" i="7"/>
  <c r="S120" i="7"/>
  <c r="T120" i="7"/>
  <c r="U120" i="7"/>
  <c r="V120" i="7"/>
  <c r="W120" i="7"/>
  <c r="X120" i="7"/>
  <c r="AB120" i="7"/>
  <c r="D121" i="7"/>
  <c r="E121" i="7"/>
  <c r="F121" i="7"/>
  <c r="G121" i="7"/>
  <c r="H121" i="7"/>
  <c r="I121" i="7"/>
  <c r="J121" i="7"/>
  <c r="K121" i="7"/>
  <c r="L121" i="7"/>
  <c r="M121" i="7"/>
  <c r="N121" i="7"/>
  <c r="O121" i="7"/>
  <c r="P121" i="7"/>
  <c r="Q121" i="7"/>
  <c r="R121" i="7"/>
  <c r="S121" i="7"/>
  <c r="T121" i="7"/>
  <c r="U121" i="7"/>
  <c r="V121" i="7"/>
  <c r="W121" i="7"/>
  <c r="X121" i="7"/>
  <c r="AB121" i="7"/>
  <c r="D122" i="7"/>
  <c r="E122" i="7"/>
  <c r="F122" i="7"/>
  <c r="G122" i="7"/>
  <c r="H122" i="7"/>
  <c r="I122" i="7"/>
  <c r="J122" i="7"/>
  <c r="K122" i="7"/>
  <c r="L122" i="7"/>
  <c r="M122" i="7"/>
  <c r="N122" i="7"/>
  <c r="O122" i="7"/>
  <c r="P122" i="7"/>
  <c r="Q122" i="7"/>
  <c r="R122" i="7"/>
  <c r="S122" i="7"/>
  <c r="T122" i="7"/>
  <c r="U122" i="7"/>
  <c r="V122" i="7"/>
  <c r="W122" i="7"/>
  <c r="X122" i="7"/>
  <c r="AB122" i="7"/>
  <c r="D123" i="7"/>
  <c r="E123" i="7"/>
  <c r="F123" i="7"/>
  <c r="G123" i="7"/>
  <c r="H123" i="7"/>
  <c r="I123" i="7"/>
  <c r="J123" i="7"/>
  <c r="K123" i="7"/>
  <c r="L123" i="7"/>
  <c r="M123" i="7"/>
  <c r="N123" i="7"/>
  <c r="O123" i="7"/>
  <c r="P123" i="7"/>
  <c r="Q123" i="7"/>
  <c r="R123" i="7"/>
  <c r="S123" i="7"/>
  <c r="T123" i="7"/>
  <c r="U123" i="7"/>
  <c r="V123" i="7"/>
  <c r="W123" i="7"/>
  <c r="X123" i="7"/>
  <c r="AB123" i="7"/>
  <c r="D124" i="7"/>
  <c r="E124" i="7"/>
  <c r="F124" i="7"/>
  <c r="G124" i="7"/>
  <c r="H124" i="7"/>
  <c r="I124" i="7"/>
  <c r="J124" i="7"/>
  <c r="K124" i="7"/>
  <c r="L124" i="7"/>
  <c r="M124" i="7"/>
  <c r="N124" i="7"/>
  <c r="O124" i="7"/>
  <c r="P124" i="7"/>
  <c r="Q124" i="7"/>
  <c r="R124" i="7"/>
  <c r="S124" i="7"/>
  <c r="T124" i="7"/>
  <c r="U124" i="7"/>
  <c r="V124" i="7"/>
  <c r="W124" i="7"/>
  <c r="X124" i="7"/>
  <c r="AB124" i="7"/>
  <c r="D125" i="7"/>
  <c r="E125" i="7"/>
  <c r="F125" i="7"/>
  <c r="G125" i="7"/>
  <c r="H125" i="7"/>
  <c r="I125" i="7"/>
  <c r="J125" i="7"/>
  <c r="K125" i="7"/>
  <c r="L125" i="7"/>
  <c r="M125" i="7"/>
  <c r="N125" i="7"/>
  <c r="O125" i="7"/>
  <c r="P125" i="7"/>
  <c r="Q125" i="7"/>
  <c r="R125" i="7"/>
  <c r="S125" i="7"/>
  <c r="T125" i="7"/>
  <c r="U125" i="7"/>
  <c r="V125" i="7"/>
  <c r="W125" i="7"/>
  <c r="X125" i="7"/>
  <c r="AB125" i="7"/>
  <c r="D126" i="7"/>
  <c r="E126" i="7"/>
  <c r="F126" i="7"/>
  <c r="G126" i="7"/>
  <c r="H126" i="7"/>
  <c r="I126" i="7"/>
  <c r="J126" i="7"/>
  <c r="K126" i="7"/>
  <c r="L126" i="7"/>
  <c r="M126" i="7"/>
  <c r="N126" i="7"/>
  <c r="O126" i="7"/>
  <c r="P126" i="7"/>
  <c r="Q126" i="7"/>
  <c r="R126" i="7"/>
  <c r="S126" i="7"/>
  <c r="T126" i="7"/>
  <c r="U126" i="7"/>
  <c r="V126" i="7"/>
  <c r="W126" i="7"/>
  <c r="X126" i="7"/>
  <c r="AB126" i="7"/>
  <c r="D127" i="7"/>
  <c r="E127" i="7"/>
  <c r="F127" i="7"/>
  <c r="G127" i="7"/>
  <c r="H127" i="7"/>
  <c r="I127" i="7"/>
  <c r="J127" i="7"/>
  <c r="K127" i="7"/>
  <c r="L127" i="7"/>
  <c r="M127" i="7"/>
  <c r="N127" i="7"/>
  <c r="O127" i="7"/>
  <c r="P127" i="7"/>
  <c r="Q127" i="7"/>
  <c r="R127" i="7"/>
  <c r="S127" i="7"/>
  <c r="T127" i="7"/>
  <c r="U127" i="7"/>
  <c r="V127" i="7"/>
  <c r="W127" i="7"/>
  <c r="X127" i="7"/>
  <c r="AB127" i="7"/>
  <c r="D128" i="7"/>
  <c r="E128" i="7"/>
  <c r="F128" i="7"/>
  <c r="G128" i="7"/>
  <c r="H128" i="7"/>
  <c r="I128" i="7"/>
  <c r="J128" i="7"/>
  <c r="K128" i="7"/>
  <c r="L128" i="7"/>
  <c r="M128" i="7"/>
  <c r="N128" i="7"/>
  <c r="O128" i="7"/>
  <c r="P128" i="7"/>
  <c r="Q128" i="7"/>
  <c r="R128" i="7"/>
  <c r="S128" i="7"/>
  <c r="T128" i="7"/>
  <c r="U128" i="7"/>
  <c r="V128" i="7"/>
  <c r="W128" i="7"/>
  <c r="X128" i="7"/>
  <c r="AB128" i="7"/>
  <c r="D129" i="7"/>
  <c r="E129" i="7"/>
  <c r="F129" i="7"/>
  <c r="G129" i="7"/>
  <c r="H129" i="7"/>
  <c r="I129" i="7"/>
  <c r="J129" i="7"/>
  <c r="K129" i="7"/>
  <c r="L129" i="7"/>
  <c r="M129" i="7"/>
  <c r="N129" i="7"/>
  <c r="O129" i="7"/>
  <c r="P129" i="7"/>
  <c r="Q129" i="7"/>
  <c r="R129" i="7"/>
  <c r="S129" i="7"/>
  <c r="T129" i="7"/>
  <c r="U129" i="7"/>
  <c r="V129" i="7"/>
  <c r="W129" i="7"/>
  <c r="X129" i="7"/>
  <c r="AB129" i="7"/>
  <c r="D130" i="7"/>
  <c r="E130" i="7"/>
  <c r="F130" i="7"/>
  <c r="G130" i="7"/>
  <c r="H130" i="7"/>
  <c r="I130" i="7"/>
  <c r="J130" i="7"/>
  <c r="K130" i="7"/>
  <c r="L130" i="7"/>
  <c r="M130" i="7"/>
  <c r="N130" i="7"/>
  <c r="O130" i="7"/>
  <c r="P130" i="7"/>
  <c r="Q130" i="7"/>
  <c r="R130" i="7"/>
  <c r="S130" i="7"/>
  <c r="T130" i="7"/>
  <c r="U130" i="7"/>
  <c r="V130" i="7"/>
  <c r="W130" i="7"/>
  <c r="X130" i="7"/>
  <c r="AB130" i="7"/>
  <c r="D131" i="7"/>
  <c r="E131" i="7"/>
  <c r="F131" i="7"/>
  <c r="G131" i="7"/>
  <c r="H131" i="7"/>
  <c r="I131" i="7"/>
  <c r="J131" i="7"/>
  <c r="K131" i="7"/>
  <c r="L131" i="7"/>
  <c r="M131" i="7"/>
  <c r="N131" i="7"/>
  <c r="O131" i="7"/>
  <c r="P131" i="7"/>
  <c r="Q131" i="7"/>
  <c r="R131" i="7"/>
  <c r="S131" i="7"/>
  <c r="T131" i="7"/>
  <c r="U131" i="7"/>
  <c r="V131" i="7"/>
  <c r="W131" i="7"/>
  <c r="X131" i="7"/>
  <c r="AB131" i="7"/>
  <c r="D132" i="7"/>
  <c r="E132" i="7"/>
  <c r="F132" i="7"/>
  <c r="G132" i="7"/>
  <c r="H132" i="7"/>
  <c r="I132" i="7"/>
  <c r="J132" i="7"/>
  <c r="K132" i="7"/>
  <c r="L132" i="7"/>
  <c r="M132" i="7"/>
  <c r="N132" i="7"/>
  <c r="O132" i="7"/>
  <c r="P132" i="7"/>
  <c r="Q132" i="7"/>
  <c r="R132" i="7"/>
  <c r="S132" i="7"/>
  <c r="T132" i="7"/>
  <c r="U132" i="7"/>
  <c r="V132" i="7"/>
  <c r="W132" i="7"/>
  <c r="X132" i="7"/>
  <c r="AB132" i="7"/>
  <c r="D133" i="7"/>
  <c r="E133" i="7"/>
  <c r="F133" i="7"/>
  <c r="G133" i="7"/>
  <c r="H133" i="7"/>
  <c r="I133" i="7"/>
  <c r="J133" i="7"/>
  <c r="K133" i="7"/>
  <c r="L133" i="7"/>
  <c r="M133" i="7"/>
  <c r="N133" i="7"/>
  <c r="O133" i="7"/>
  <c r="P133" i="7"/>
  <c r="Q133" i="7"/>
  <c r="R133" i="7"/>
  <c r="S133" i="7"/>
  <c r="T133" i="7"/>
  <c r="U133" i="7"/>
  <c r="V133" i="7"/>
  <c r="W133" i="7"/>
  <c r="X133" i="7"/>
  <c r="AB133" i="7"/>
  <c r="D134" i="7"/>
  <c r="E134" i="7"/>
  <c r="F134" i="7"/>
  <c r="G134" i="7"/>
  <c r="H134" i="7"/>
  <c r="I134" i="7"/>
  <c r="J134" i="7"/>
  <c r="K134" i="7"/>
  <c r="L134" i="7"/>
  <c r="M134" i="7"/>
  <c r="N134" i="7"/>
  <c r="O134" i="7"/>
  <c r="P134" i="7"/>
  <c r="Q134" i="7"/>
  <c r="R134" i="7"/>
  <c r="S134" i="7"/>
  <c r="T134" i="7"/>
  <c r="U134" i="7"/>
  <c r="V134" i="7"/>
  <c r="W134" i="7"/>
  <c r="X134" i="7"/>
  <c r="AB134" i="7"/>
  <c r="D135" i="7"/>
  <c r="E135" i="7"/>
  <c r="F135" i="7"/>
  <c r="G135" i="7"/>
  <c r="H135" i="7"/>
  <c r="I135" i="7"/>
  <c r="J135" i="7"/>
  <c r="K135" i="7"/>
  <c r="L135" i="7"/>
  <c r="M135" i="7"/>
  <c r="N135" i="7"/>
  <c r="O135" i="7"/>
  <c r="P135" i="7"/>
  <c r="Q135" i="7"/>
  <c r="R135" i="7"/>
  <c r="S135" i="7"/>
  <c r="T135" i="7"/>
  <c r="U135" i="7"/>
  <c r="V135" i="7"/>
  <c r="W135" i="7"/>
  <c r="X135" i="7"/>
  <c r="AB135" i="7"/>
  <c r="D136" i="7"/>
  <c r="E136" i="7"/>
  <c r="F136" i="7"/>
  <c r="G136" i="7"/>
  <c r="H136" i="7"/>
  <c r="I136" i="7"/>
  <c r="J136" i="7"/>
  <c r="K136" i="7"/>
  <c r="L136" i="7"/>
  <c r="M136" i="7"/>
  <c r="N136" i="7"/>
  <c r="O136" i="7"/>
  <c r="P136" i="7"/>
  <c r="Q136" i="7"/>
  <c r="R136" i="7"/>
  <c r="S136" i="7"/>
  <c r="T136" i="7"/>
  <c r="U136" i="7"/>
  <c r="V136" i="7"/>
  <c r="W136" i="7"/>
  <c r="X136" i="7"/>
  <c r="AB136" i="7"/>
  <c r="D137" i="7"/>
  <c r="E137" i="7"/>
  <c r="F137" i="7"/>
  <c r="G137" i="7"/>
  <c r="H137" i="7"/>
  <c r="I137" i="7"/>
  <c r="J137" i="7"/>
  <c r="K137" i="7"/>
  <c r="L137" i="7"/>
  <c r="M137" i="7"/>
  <c r="N137" i="7"/>
  <c r="O137" i="7"/>
  <c r="P137" i="7"/>
  <c r="Q137" i="7"/>
  <c r="R137" i="7"/>
  <c r="S137" i="7"/>
  <c r="T137" i="7"/>
  <c r="U137" i="7"/>
  <c r="V137" i="7"/>
  <c r="W137" i="7"/>
  <c r="X137" i="7"/>
  <c r="AB137" i="7"/>
  <c r="D138" i="7"/>
  <c r="E138" i="7"/>
  <c r="F138" i="7"/>
  <c r="G138" i="7"/>
  <c r="H138" i="7"/>
  <c r="I138" i="7"/>
  <c r="J138" i="7"/>
  <c r="K138" i="7"/>
  <c r="L138" i="7"/>
  <c r="M138" i="7"/>
  <c r="N138" i="7"/>
  <c r="O138" i="7"/>
  <c r="P138" i="7"/>
  <c r="Q138" i="7"/>
  <c r="R138" i="7"/>
  <c r="S138" i="7"/>
  <c r="T138" i="7"/>
  <c r="U138" i="7"/>
  <c r="V138" i="7"/>
  <c r="W138" i="7"/>
  <c r="X138" i="7"/>
  <c r="AB138" i="7"/>
  <c r="D139" i="7"/>
  <c r="E139" i="7"/>
  <c r="F139" i="7"/>
  <c r="G139" i="7"/>
  <c r="H139" i="7"/>
  <c r="I139" i="7"/>
  <c r="J139" i="7"/>
  <c r="K139" i="7"/>
  <c r="L139" i="7"/>
  <c r="M139" i="7"/>
  <c r="N139" i="7"/>
  <c r="O139" i="7"/>
  <c r="P139" i="7"/>
  <c r="Q139" i="7"/>
  <c r="R139" i="7"/>
  <c r="S139" i="7"/>
  <c r="T139" i="7"/>
  <c r="U139" i="7"/>
  <c r="V139" i="7"/>
  <c r="W139" i="7"/>
  <c r="X139" i="7"/>
  <c r="AB139" i="7"/>
  <c r="D140" i="7"/>
  <c r="E140" i="7"/>
  <c r="F140" i="7"/>
  <c r="G140" i="7"/>
  <c r="H140" i="7"/>
  <c r="I140" i="7"/>
  <c r="J140" i="7"/>
  <c r="K140" i="7"/>
  <c r="L140" i="7"/>
  <c r="M140" i="7"/>
  <c r="N140" i="7"/>
  <c r="O140" i="7"/>
  <c r="P140" i="7"/>
  <c r="Q140" i="7"/>
  <c r="R140" i="7"/>
  <c r="S140" i="7"/>
  <c r="T140" i="7"/>
  <c r="U140" i="7"/>
  <c r="V140" i="7"/>
  <c r="W140" i="7"/>
  <c r="X140" i="7"/>
  <c r="AB140" i="7"/>
  <c r="D141" i="7"/>
  <c r="E141" i="7"/>
  <c r="F141" i="7"/>
  <c r="G141" i="7"/>
  <c r="H141" i="7"/>
  <c r="I141" i="7"/>
  <c r="J141" i="7"/>
  <c r="K141" i="7"/>
  <c r="L141" i="7"/>
  <c r="M141" i="7"/>
  <c r="N141" i="7"/>
  <c r="O141" i="7"/>
  <c r="P141" i="7"/>
  <c r="Q141" i="7"/>
  <c r="R141" i="7"/>
  <c r="S141" i="7"/>
  <c r="T141" i="7"/>
  <c r="U141" i="7"/>
  <c r="V141" i="7"/>
  <c r="W141" i="7"/>
  <c r="X141" i="7"/>
  <c r="AB141" i="7"/>
  <c r="D142" i="7"/>
  <c r="E142" i="7"/>
  <c r="F142" i="7"/>
  <c r="G142" i="7"/>
  <c r="H142" i="7"/>
  <c r="I142" i="7"/>
  <c r="J142" i="7"/>
  <c r="K142" i="7"/>
  <c r="L142" i="7"/>
  <c r="M142" i="7"/>
  <c r="N142" i="7"/>
  <c r="O142" i="7"/>
  <c r="P142" i="7"/>
  <c r="Q142" i="7"/>
  <c r="R142" i="7"/>
  <c r="S142" i="7"/>
  <c r="T142" i="7"/>
  <c r="U142" i="7"/>
  <c r="V142" i="7"/>
  <c r="W142" i="7"/>
  <c r="X142" i="7"/>
  <c r="AB142" i="7"/>
  <c r="D143" i="7"/>
  <c r="E143" i="7"/>
  <c r="F143" i="7"/>
  <c r="G143" i="7"/>
  <c r="H143" i="7"/>
  <c r="I143" i="7"/>
  <c r="J143" i="7"/>
  <c r="K143" i="7"/>
  <c r="L143" i="7"/>
  <c r="M143" i="7"/>
  <c r="N143" i="7"/>
  <c r="O143" i="7"/>
  <c r="P143" i="7"/>
  <c r="Q143" i="7"/>
  <c r="R143" i="7"/>
  <c r="S143" i="7"/>
  <c r="T143" i="7"/>
  <c r="U143" i="7"/>
  <c r="V143" i="7"/>
  <c r="W143" i="7"/>
  <c r="X143" i="7"/>
  <c r="AB143" i="7"/>
  <c r="D144" i="7"/>
  <c r="E144" i="7"/>
  <c r="F144" i="7"/>
  <c r="G144" i="7"/>
  <c r="H144" i="7"/>
  <c r="I144" i="7"/>
  <c r="J144" i="7"/>
  <c r="K144" i="7"/>
  <c r="L144" i="7"/>
  <c r="M144" i="7"/>
  <c r="N144" i="7"/>
  <c r="O144" i="7"/>
  <c r="P144" i="7"/>
  <c r="Q144" i="7"/>
  <c r="R144" i="7"/>
  <c r="S144" i="7"/>
  <c r="T144" i="7"/>
  <c r="U144" i="7"/>
  <c r="V144" i="7"/>
  <c r="W144" i="7"/>
  <c r="X144" i="7"/>
  <c r="AB144" i="7"/>
  <c r="D145" i="7"/>
  <c r="E145" i="7"/>
  <c r="F145" i="7"/>
  <c r="G145" i="7"/>
  <c r="H145" i="7"/>
  <c r="I145" i="7"/>
  <c r="J145" i="7"/>
  <c r="K145" i="7"/>
  <c r="L145" i="7"/>
  <c r="M145" i="7"/>
  <c r="N145" i="7"/>
  <c r="O145" i="7"/>
  <c r="P145" i="7"/>
  <c r="Q145" i="7"/>
  <c r="R145" i="7"/>
  <c r="S145" i="7"/>
  <c r="T145" i="7"/>
  <c r="U145" i="7"/>
  <c r="V145" i="7"/>
  <c r="W145" i="7"/>
  <c r="X145" i="7"/>
  <c r="AB145" i="7"/>
  <c r="D146" i="7"/>
  <c r="E146" i="7"/>
  <c r="F146" i="7"/>
  <c r="G146" i="7"/>
  <c r="H146" i="7"/>
  <c r="I146" i="7"/>
  <c r="J146" i="7"/>
  <c r="K146" i="7"/>
  <c r="L146" i="7"/>
  <c r="M146" i="7"/>
  <c r="N146" i="7"/>
  <c r="O146" i="7"/>
  <c r="P146" i="7"/>
  <c r="Q146" i="7"/>
  <c r="R146" i="7"/>
  <c r="S146" i="7"/>
  <c r="T146" i="7"/>
  <c r="U146" i="7"/>
  <c r="V146" i="7"/>
  <c r="W146" i="7"/>
  <c r="X146" i="7"/>
  <c r="AB146" i="7"/>
  <c r="D147" i="7"/>
  <c r="E147" i="7"/>
  <c r="F147" i="7"/>
  <c r="G147" i="7"/>
  <c r="H147" i="7"/>
  <c r="I147" i="7"/>
  <c r="J147" i="7"/>
  <c r="K147" i="7"/>
  <c r="L147" i="7"/>
  <c r="M147" i="7"/>
  <c r="N147" i="7"/>
  <c r="O147" i="7"/>
  <c r="P147" i="7"/>
  <c r="Q147" i="7"/>
  <c r="R147" i="7"/>
  <c r="S147" i="7"/>
  <c r="T147" i="7"/>
  <c r="U147" i="7"/>
  <c r="V147" i="7"/>
  <c r="W147" i="7"/>
  <c r="X147" i="7"/>
  <c r="AB147" i="7"/>
  <c r="D148" i="7"/>
  <c r="E148" i="7"/>
  <c r="F148" i="7"/>
  <c r="G148" i="7"/>
  <c r="H148" i="7"/>
  <c r="I148" i="7"/>
  <c r="J148" i="7"/>
  <c r="K148" i="7"/>
  <c r="L148" i="7"/>
  <c r="M148" i="7"/>
  <c r="N148" i="7"/>
  <c r="O148" i="7"/>
  <c r="P148" i="7"/>
  <c r="Q148" i="7"/>
  <c r="R148" i="7"/>
  <c r="S148" i="7"/>
  <c r="T148" i="7"/>
  <c r="U148" i="7"/>
  <c r="V148" i="7"/>
  <c r="W148" i="7"/>
  <c r="X148" i="7"/>
  <c r="AB148" i="7"/>
  <c r="D149" i="7"/>
  <c r="E149" i="7"/>
  <c r="F149" i="7"/>
  <c r="G149" i="7"/>
  <c r="H149" i="7"/>
  <c r="I149" i="7"/>
  <c r="J149" i="7"/>
  <c r="K149" i="7"/>
  <c r="L149" i="7"/>
  <c r="M149" i="7"/>
  <c r="N149" i="7"/>
  <c r="O149" i="7"/>
  <c r="P149" i="7"/>
  <c r="Q149" i="7"/>
  <c r="R149" i="7"/>
  <c r="S149" i="7"/>
  <c r="T149" i="7"/>
  <c r="U149" i="7"/>
  <c r="V149" i="7"/>
  <c r="W149" i="7"/>
  <c r="X149" i="7"/>
  <c r="AB149" i="7"/>
  <c r="D150" i="7"/>
  <c r="E150" i="7"/>
  <c r="F150" i="7"/>
  <c r="G150" i="7"/>
  <c r="H150" i="7"/>
  <c r="I150" i="7"/>
  <c r="J150" i="7"/>
  <c r="K150" i="7"/>
  <c r="L150" i="7"/>
  <c r="M150" i="7"/>
  <c r="N150" i="7"/>
  <c r="O150" i="7"/>
  <c r="P150" i="7"/>
  <c r="Q150" i="7"/>
  <c r="R150" i="7"/>
  <c r="S150" i="7"/>
  <c r="T150" i="7"/>
  <c r="U150" i="7"/>
  <c r="V150" i="7"/>
  <c r="W150" i="7"/>
  <c r="X150" i="7"/>
  <c r="AB150" i="7"/>
  <c r="D151" i="7"/>
  <c r="E151" i="7"/>
  <c r="F151" i="7"/>
  <c r="G151" i="7"/>
  <c r="H151" i="7"/>
  <c r="I151" i="7"/>
  <c r="J151" i="7"/>
  <c r="K151" i="7"/>
  <c r="L151" i="7"/>
  <c r="M151" i="7"/>
  <c r="N151" i="7"/>
  <c r="O151" i="7"/>
  <c r="P151" i="7"/>
  <c r="Q151" i="7"/>
  <c r="R151" i="7"/>
  <c r="S151" i="7"/>
  <c r="T151" i="7"/>
  <c r="U151" i="7"/>
  <c r="V151" i="7"/>
  <c r="W151" i="7"/>
  <c r="X151" i="7"/>
  <c r="AB151" i="7"/>
  <c r="D152" i="7"/>
  <c r="E152" i="7"/>
  <c r="F152" i="7"/>
  <c r="G152" i="7"/>
  <c r="H152" i="7"/>
  <c r="I152" i="7"/>
  <c r="J152" i="7"/>
  <c r="K152" i="7"/>
  <c r="L152" i="7"/>
  <c r="M152" i="7"/>
  <c r="N152" i="7"/>
  <c r="O152" i="7"/>
  <c r="P152" i="7"/>
  <c r="Q152" i="7"/>
  <c r="R152" i="7"/>
  <c r="S152" i="7"/>
  <c r="T152" i="7"/>
  <c r="U152" i="7"/>
  <c r="V152" i="7"/>
  <c r="W152" i="7"/>
  <c r="X152" i="7"/>
  <c r="AB152" i="7"/>
  <c r="D153" i="7"/>
  <c r="E153" i="7"/>
  <c r="F153" i="7"/>
  <c r="G153" i="7"/>
  <c r="H153" i="7"/>
  <c r="I153" i="7"/>
  <c r="J153" i="7"/>
  <c r="K153" i="7"/>
  <c r="L153" i="7"/>
  <c r="M153" i="7"/>
  <c r="N153" i="7"/>
  <c r="O153" i="7"/>
  <c r="P153" i="7"/>
  <c r="Q153" i="7"/>
  <c r="R153" i="7"/>
  <c r="S153" i="7"/>
  <c r="T153" i="7"/>
  <c r="U153" i="7"/>
  <c r="V153" i="7"/>
  <c r="W153" i="7"/>
  <c r="X153" i="7"/>
  <c r="AB153" i="7"/>
  <c r="D154" i="7"/>
  <c r="E154" i="7"/>
  <c r="F154" i="7"/>
  <c r="G154" i="7"/>
  <c r="H154" i="7"/>
  <c r="I154" i="7"/>
  <c r="J154" i="7"/>
  <c r="K154" i="7"/>
  <c r="L154" i="7"/>
  <c r="M154" i="7"/>
  <c r="N154" i="7"/>
  <c r="O154" i="7"/>
  <c r="P154" i="7"/>
  <c r="Q154" i="7"/>
  <c r="R154" i="7"/>
  <c r="S154" i="7"/>
  <c r="T154" i="7"/>
  <c r="U154" i="7"/>
  <c r="V154" i="7"/>
  <c r="W154" i="7"/>
  <c r="X154" i="7"/>
  <c r="AB154" i="7"/>
  <c r="D155" i="7"/>
  <c r="E155" i="7"/>
  <c r="F155" i="7"/>
  <c r="G155" i="7"/>
  <c r="H155" i="7"/>
  <c r="I155" i="7"/>
  <c r="J155" i="7"/>
  <c r="K155" i="7"/>
  <c r="L155" i="7"/>
  <c r="M155" i="7"/>
  <c r="N155" i="7"/>
  <c r="O155" i="7"/>
  <c r="P155" i="7"/>
  <c r="Q155" i="7"/>
  <c r="R155" i="7"/>
  <c r="S155" i="7"/>
  <c r="T155" i="7"/>
  <c r="U155" i="7"/>
  <c r="V155" i="7"/>
  <c r="W155" i="7"/>
  <c r="X155" i="7"/>
  <c r="AB155" i="7"/>
  <c r="D156" i="7"/>
  <c r="E156" i="7"/>
  <c r="F156" i="7"/>
  <c r="G156" i="7"/>
  <c r="H156" i="7"/>
  <c r="I156" i="7"/>
  <c r="J156" i="7"/>
  <c r="K156" i="7"/>
  <c r="L156" i="7"/>
  <c r="M156" i="7"/>
  <c r="N156" i="7"/>
  <c r="O156" i="7"/>
  <c r="P156" i="7"/>
  <c r="Q156" i="7"/>
  <c r="R156" i="7"/>
  <c r="S156" i="7"/>
  <c r="T156" i="7"/>
  <c r="U156" i="7"/>
  <c r="V156" i="7"/>
  <c r="W156" i="7"/>
  <c r="X156" i="7"/>
  <c r="AB156" i="7"/>
  <c r="D157" i="7"/>
  <c r="E157" i="7"/>
  <c r="F157" i="7"/>
  <c r="G157" i="7"/>
  <c r="H157" i="7"/>
  <c r="I157" i="7"/>
  <c r="J157" i="7"/>
  <c r="K157" i="7"/>
  <c r="L157" i="7"/>
  <c r="M157" i="7"/>
  <c r="N157" i="7"/>
  <c r="O157" i="7"/>
  <c r="P157" i="7"/>
  <c r="Q157" i="7"/>
  <c r="R157" i="7"/>
  <c r="S157" i="7"/>
  <c r="T157" i="7"/>
  <c r="U157" i="7"/>
  <c r="V157" i="7"/>
  <c r="W157" i="7"/>
  <c r="X157" i="7"/>
  <c r="AB157" i="7"/>
  <c r="D158" i="7"/>
  <c r="E158" i="7"/>
  <c r="F158" i="7"/>
  <c r="G158" i="7"/>
  <c r="H158" i="7"/>
  <c r="I158" i="7"/>
  <c r="J158" i="7"/>
  <c r="K158" i="7"/>
  <c r="L158" i="7"/>
  <c r="M158" i="7"/>
  <c r="N158" i="7"/>
  <c r="O158" i="7"/>
  <c r="P158" i="7"/>
  <c r="Q158" i="7"/>
  <c r="R158" i="7"/>
  <c r="S158" i="7"/>
  <c r="T158" i="7"/>
  <c r="U158" i="7"/>
  <c r="V158" i="7"/>
  <c r="W158" i="7"/>
  <c r="X158" i="7"/>
  <c r="AB158" i="7"/>
  <c r="D159" i="7"/>
  <c r="E159" i="7"/>
  <c r="F159" i="7"/>
  <c r="G159" i="7"/>
  <c r="H159" i="7"/>
  <c r="I159" i="7"/>
  <c r="J159" i="7"/>
  <c r="K159" i="7"/>
  <c r="L159" i="7"/>
  <c r="M159" i="7"/>
  <c r="N159" i="7"/>
  <c r="O159" i="7"/>
  <c r="P159" i="7"/>
  <c r="Q159" i="7"/>
  <c r="R159" i="7"/>
  <c r="S159" i="7"/>
  <c r="T159" i="7"/>
  <c r="U159" i="7"/>
  <c r="V159" i="7"/>
  <c r="W159" i="7"/>
  <c r="X159" i="7"/>
  <c r="AB159" i="7"/>
  <c r="D160" i="7"/>
  <c r="E160" i="7"/>
  <c r="F160" i="7"/>
  <c r="G160" i="7"/>
  <c r="H160" i="7"/>
  <c r="I160" i="7"/>
  <c r="J160" i="7"/>
  <c r="K160" i="7"/>
  <c r="L160" i="7"/>
  <c r="M160" i="7"/>
  <c r="N160" i="7"/>
  <c r="O160" i="7"/>
  <c r="P160" i="7"/>
  <c r="Q160" i="7"/>
  <c r="R160" i="7"/>
  <c r="S160" i="7"/>
  <c r="T160" i="7"/>
  <c r="U160" i="7"/>
  <c r="V160" i="7"/>
  <c r="W160" i="7"/>
  <c r="X160" i="7"/>
  <c r="AB160" i="7"/>
  <c r="D161" i="7"/>
  <c r="E161" i="7"/>
  <c r="F161" i="7"/>
  <c r="G161" i="7"/>
  <c r="H161" i="7"/>
  <c r="I161" i="7"/>
  <c r="J161" i="7"/>
  <c r="K161" i="7"/>
  <c r="L161" i="7"/>
  <c r="M161" i="7"/>
  <c r="N161" i="7"/>
  <c r="O161" i="7"/>
  <c r="P161" i="7"/>
  <c r="Q161" i="7"/>
  <c r="R161" i="7"/>
  <c r="S161" i="7"/>
  <c r="T161" i="7"/>
  <c r="U161" i="7"/>
  <c r="V161" i="7"/>
  <c r="W161" i="7"/>
  <c r="X161" i="7"/>
  <c r="AB161" i="7"/>
  <c r="D162" i="7"/>
  <c r="E162" i="7"/>
  <c r="F162" i="7"/>
  <c r="G162" i="7"/>
  <c r="H162" i="7"/>
  <c r="I162" i="7"/>
  <c r="J162" i="7"/>
  <c r="K162" i="7"/>
  <c r="L162" i="7"/>
  <c r="M162" i="7"/>
  <c r="N162" i="7"/>
  <c r="O162" i="7"/>
  <c r="P162" i="7"/>
  <c r="Q162" i="7"/>
  <c r="R162" i="7"/>
  <c r="S162" i="7"/>
  <c r="T162" i="7"/>
  <c r="U162" i="7"/>
  <c r="V162" i="7"/>
  <c r="W162" i="7"/>
  <c r="X162" i="7"/>
  <c r="AB162" i="7"/>
  <c r="D163" i="7"/>
  <c r="E163" i="7"/>
  <c r="F163" i="7"/>
  <c r="G163" i="7"/>
  <c r="H163" i="7"/>
  <c r="I163" i="7"/>
  <c r="J163" i="7"/>
  <c r="K163" i="7"/>
  <c r="L163" i="7"/>
  <c r="M163" i="7"/>
  <c r="N163" i="7"/>
  <c r="O163" i="7"/>
  <c r="P163" i="7"/>
  <c r="Q163" i="7"/>
  <c r="R163" i="7"/>
  <c r="S163" i="7"/>
  <c r="T163" i="7"/>
  <c r="U163" i="7"/>
  <c r="V163" i="7"/>
  <c r="W163" i="7"/>
  <c r="X163" i="7"/>
  <c r="AB163" i="7"/>
  <c r="D164" i="7"/>
  <c r="E164" i="7"/>
  <c r="F164" i="7"/>
  <c r="G164" i="7"/>
  <c r="H164" i="7"/>
  <c r="I164" i="7"/>
  <c r="J164" i="7"/>
  <c r="K164" i="7"/>
  <c r="L164" i="7"/>
  <c r="M164" i="7"/>
  <c r="N164" i="7"/>
  <c r="O164" i="7"/>
  <c r="P164" i="7"/>
  <c r="Q164" i="7"/>
  <c r="R164" i="7"/>
  <c r="S164" i="7"/>
  <c r="T164" i="7"/>
  <c r="U164" i="7"/>
  <c r="V164" i="7"/>
  <c r="W164" i="7"/>
  <c r="X164" i="7"/>
  <c r="AB164" i="7"/>
  <c r="D165" i="7"/>
  <c r="E165" i="7"/>
  <c r="F165" i="7"/>
  <c r="G165" i="7"/>
  <c r="H165" i="7"/>
  <c r="I165" i="7"/>
  <c r="J165" i="7"/>
  <c r="K165" i="7"/>
  <c r="L165" i="7"/>
  <c r="M165" i="7"/>
  <c r="N165" i="7"/>
  <c r="O165" i="7"/>
  <c r="P165" i="7"/>
  <c r="Q165" i="7"/>
  <c r="R165" i="7"/>
  <c r="S165" i="7"/>
  <c r="T165" i="7"/>
  <c r="U165" i="7"/>
  <c r="V165" i="7"/>
  <c r="W165" i="7"/>
  <c r="X165" i="7"/>
  <c r="AB165" i="7"/>
  <c r="D166" i="7"/>
  <c r="E166" i="7"/>
  <c r="F166" i="7"/>
  <c r="G166" i="7"/>
  <c r="H166" i="7"/>
  <c r="I166" i="7"/>
  <c r="J166" i="7"/>
  <c r="K166" i="7"/>
  <c r="L166" i="7"/>
  <c r="M166" i="7"/>
  <c r="N166" i="7"/>
  <c r="O166" i="7"/>
  <c r="P166" i="7"/>
  <c r="Q166" i="7"/>
  <c r="R166" i="7"/>
  <c r="S166" i="7"/>
  <c r="T166" i="7"/>
  <c r="U166" i="7"/>
  <c r="V166" i="7"/>
  <c r="W166" i="7"/>
  <c r="X166" i="7"/>
  <c r="AB166" i="7"/>
  <c r="B166" i="7"/>
  <c r="B165" i="7"/>
  <c r="B164" i="7"/>
  <c r="B163" i="7"/>
  <c r="B162" i="7"/>
  <c r="B161" i="7"/>
  <c r="B160" i="7"/>
  <c r="B159" i="7"/>
  <c r="B158" i="7"/>
  <c r="B157" i="7"/>
  <c r="B156" i="7"/>
  <c r="B155" i="7"/>
  <c r="B154" i="7"/>
  <c r="B153" i="7"/>
  <c r="B152" i="7"/>
  <c r="B151" i="7"/>
  <c r="B150" i="7"/>
  <c r="B149" i="7"/>
  <c r="B148" i="7"/>
  <c r="B147" i="7"/>
  <c r="B146" i="7"/>
  <c r="B145" i="7"/>
  <c r="B144" i="7"/>
  <c r="B143" i="7"/>
  <c r="B142" i="7"/>
  <c r="B141" i="7"/>
  <c r="B140" i="7"/>
  <c r="B139" i="7"/>
  <c r="B138" i="7"/>
  <c r="B137" i="7"/>
  <c r="B136" i="7"/>
  <c r="B135" i="7"/>
  <c r="B134" i="7"/>
  <c r="B133" i="7"/>
  <c r="B132" i="7"/>
  <c r="B131" i="7"/>
  <c r="B130" i="7"/>
  <c r="B129" i="7"/>
  <c r="B128" i="7"/>
  <c r="B127" i="7"/>
  <c r="B126" i="7"/>
  <c r="B125" i="7"/>
  <c r="B124" i="7"/>
  <c r="B123" i="7"/>
  <c r="B122" i="7"/>
  <c r="B121" i="7"/>
  <c r="B120" i="7"/>
  <c r="B119" i="7"/>
  <c r="B118" i="7"/>
  <c r="B117" i="7"/>
  <c r="B116" i="7"/>
  <c r="B115" i="7"/>
  <c r="B114" i="7"/>
  <c r="B113" i="7"/>
  <c r="B112" i="7"/>
  <c r="B111" i="7"/>
  <c r="B110" i="7"/>
  <c r="B109" i="7"/>
  <c r="B108" i="7"/>
  <c r="B107" i="7"/>
  <c r="B106" i="7"/>
  <c r="B105" i="7"/>
  <c r="B104" i="7"/>
  <c r="B103" i="7"/>
  <c r="B102" i="7"/>
  <c r="B101" i="7"/>
  <c r="B100" i="7"/>
  <c r="B99" i="7"/>
  <c r="B98" i="7"/>
  <c r="B97" i="7"/>
  <c r="B96" i="7"/>
  <c r="B95" i="7"/>
  <c r="B94" i="7"/>
  <c r="B93" i="7"/>
  <c r="B92" i="7"/>
  <c r="B91" i="7"/>
  <c r="B90" i="7"/>
  <c r="B89" i="7"/>
  <c r="B88" i="7"/>
  <c r="B87" i="7"/>
  <c r="A145" i="1"/>
  <c r="A146" i="1"/>
  <c r="C146" i="1" s="1"/>
  <c r="A147" i="1"/>
  <c r="A148" i="1"/>
  <c r="C148" i="1" s="1"/>
  <c r="A149" i="1"/>
  <c r="C149" i="1" s="1"/>
  <c r="A150" i="1"/>
  <c r="C150" i="1" s="1"/>
  <c r="A151" i="1"/>
  <c r="A152" i="1"/>
  <c r="C152" i="1" s="1"/>
  <c r="A153" i="1"/>
  <c r="A154" i="1"/>
  <c r="C154" i="1" s="1"/>
  <c r="A155" i="1"/>
  <c r="C155" i="1" s="1"/>
  <c r="A156" i="1"/>
  <c r="C156" i="1" s="1"/>
  <c r="A157" i="1"/>
  <c r="C157" i="1" s="1"/>
  <c r="A158" i="1"/>
  <c r="C158" i="1" s="1"/>
  <c r="A159" i="1"/>
  <c r="A160" i="1"/>
  <c r="C160" i="1" s="1"/>
  <c r="A161" i="1"/>
  <c r="C161" i="1" s="1"/>
  <c r="A162" i="1"/>
  <c r="C162" i="1" s="1"/>
  <c r="A163" i="1"/>
  <c r="C163" i="1" s="1"/>
  <c r="A164" i="1"/>
  <c r="C164" i="1" s="1"/>
  <c r="A165" i="1"/>
  <c r="C165" i="1" s="1"/>
  <c r="A166" i="1"/>
  <c r="C166" i="1" s="1"/>
  <c r="A167" i="1"/>
  <c r="A168" i="1"/>
  <c r="C168" i="1" s="1"/>
  <c r="A169" i="1"/>
  <c r="C169" i="1" s="1"/>
  <c r="A144" i="1"/>
  <c r="C144" i="1" s="1"/>
  <c r="C145" i="1"/>
  <c r="C147" i="1"/>
  <c r="C151" i="1"/>
  <c r="C153" i="1"/>
  <c r="C159" i="1"/>
  <c r="C167" i="1"/>
  <c r="A92" i="1" l="1"/>
  <c r="C92" i="1" s="1"/>
  <c r="A93" i="1"/>
  <c r="C93" i="1" s="1"/>
  <c r="A94" i="1"/>
  <c r="C94" i="1" s="1"/>
  <c r="A95" i="1"/>
  <c r="C95" i="1" s="1"/>
  <c r="A96" i="1"/>
  <c r="C96" i="1" s="1"/>
  <c r="A97" i="1"/>
  <c r="C97" i="1" s="1"/>
  <c r="A98" i="1"/>
  <c r="C98" i="1" s="1"/>
  <c r="A99" i="1"/>
  <c r="C99" i="1" s="1"/>
  <c r="A100" i="1"/>
  <c r="C100" i="1" s="1"/>
  <c r="A101" i="1"/>
  <c r="C101" i="1" s="1"/>
  <c r="A102" i="1"/>
  <c r="C102" i="1" s="1"/>
  <c r="A103" i="1"/>
  <c r="C103" i="1" s="1"/>
  <c r="A104" i="1"/>
  <c r="C104" i="1" s="1"/>
  <c r="A105" i="1"/>
  <c r="C105" i="1" s="1"/>
  <c r="A106" i="1"/>
  <c r="C106" i="1" s="1"/>
  <c r="A107" i="1"/>
  <c r="C107" i="1" s="1"/>
  <c r="A108" i="1"/>
  <c r="C108" i="1" s="1"/>
  <c r="A109" i="1"/>
  <c r="C109" i="1" s="1"/>
  <c r="A110" i="1"/>
  <c r="C110" i="1" s="1"/>
  <c r="A111" i="1"/>
  <c r="C111" i="1" s="1"/>
  <c r="A112" i="1"/>
  <c r="C112" i="1" s="1"/>
  <c r="A113" i="1"/>
  <c r="C113" i="1" s="1"/>
  <c r="A114" i="1"/>
  <c r="C114" i="1" s="1"/>
  <c r="A115" i="1"/>
  <c r="C115" i="1" s="1"/>
  <c r="A116" i="1"/>
  <c r="C116" i="1" s="1"/>
  <c r="A117" i="1"/>
  <c r="C117" i="1" s="1"/>
  <c r="A118" i="1"/>
  <c r="C118" i="1" s="1"/>
  <c r="A119" i="1"/>
  <c r="C119" i="1" s="1"/>
  <c r="A120" i="1"/>
  <c r="C120" i="1" s="1"/>
  <c r="A121" i="1"/>
  <c r="C121" i="1" s="1"/>
  <c r="A122" i="1"/>
  <c r="C122" i="1" s="1"/>
  <c r="A123" i="1"/>
  <c r="C123" i="1" s="1"/>
  <c r="A124" i="1"/>
  <c r="C124" i="1" s="1"/>
  <c r="A125" i="1"/>
  <c r="C125" i="1" s="1"/>
  <c r="A126" i="1"/>
  <c r="C126" i="1" s="1"/>
  <c r="A127" i="1"/>
  <c r="C127" i="1" s="1"/>
  <c r="A128" i="1"/>
  <c r="C128" i="1" s="1"/>
  <c r="A129" i="1"/>
  <c r="C129" i="1" s="1"/>
  <c r="A130" i="1"/>
  <c r="C130" i="1" s="1"/>
  <c r="A131" i="1"/>
  <c r="C131" i="1" s="1"/>
  <c r="A132" i="1"/>
  <c r="C132" i="1" s="1"/>
  <c r="A133" i="1"/>
  <c r="C133" i="1" s="1"/>
  <c r="A134" i="1"/>
  <c r="C134" i="1" s="1"/>
  <c r="A135" i="1"/>
  <c r="C135" i="1" s="1"/>
  <c r="A136" i="1"/>
  <c r="C136" i="1" s="1"/>
  <c r="A137" i="1"/>
  <c r="C137" i="1" s="1"/>
  <c r="A138" i="1"/>
  <c r="C138" i="1" s="1"/>
  <c r="A139" i="1"/>
  <c r="C139" i="1" s="1"/>
  <c r="A140" i="1"/>
  <c r="C140" i="1" s="1"/>
  <c r="A141" i="1"/>
  <c r="C141" i="1" s="1"/>
  <c r="A142" i="1"/>
  <c r="C142" i="1" s="1"/>
  <c r="A143" i="1"/>
  <c r="C143" i="1" s="1"/>
  <c r="A91" i="1"/>
  <c r="C91" i="1" s="1"/>
  <c r="A90" i="1"/>
  <c r="C90" i="1" s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5" i="1"/>
  <c r="AB2" i="7" l="1"/>
  <c r="X2" i="7"/>
  <c r="G2" i="7"/>
  <c r="H2" i="7"/>
  <c r="I2" i="7"/>
  <c r="J2" i="7"/>
  <c r="K2" i="7"/>
  <c r="L2" i="7"/>
  <c r="M2" i="7"/>
  <c r="N2" i="7"/>
  <c r="O2" i="7"/>
  <c r="P2" i="7"/>
  <c r="Q2" i="7"/>
  <c r="R2" i="7"/>
  <c r="S2" i="7"/>
  <c r="T2" i="7"/>
  <c r="U2" i="7"/>
  <c r="V2" i="7"/>
  <c r="W2" i="7"/>
  <c r="F2" i="7"/>
  <c r="E2" i="7"/>
  <c r="D2" i="7"/>
</calcChain>
</file>

<file path=xl/sharedStrings.xml><?xml version="1.0" encoding="utf-8"?>
<sst xmlns="http://schemas.openxmlformats.org/spreadsheetml/2006/main" count="1309" uniqueCount="282">
  <si>
    <t>m</t>
  </si>
  <si>
    <t>min1</t>
  </si>
  <si>
    <t>min2</t>
  </si>
  <si>
    <t>QUAL</t>
  </si>
  <si>
    <t>ROCK</t>
  </si>
  <si>
    <t>MIN1</t>
  </si>
  <si>
    <t>MIN2</t>
  </si>
  <si>
    <t>MIN3</t>
  </si>
  <si>
    <t>style1</t>
  </si>
  <si>
    <t>amt1</t>
  </si>
  <si>
    <t>style2</t>
  </si>
  <si>
    <t>amt2</t>
  </si>
  <si>
    <t>min3</t>
  </si>
  <si>
    <t>style3</t>
  </si>
  <si>
    <t>amt3</t>
  </si>
  <si>
    <t>FROM</t>
  </si>
  <si>
    <t>TO</t>
  </si>
  <si>
    <t>TEXTURE</t>
  </si>
  <si>
    <t>qual</t>
  </si>
  <si>
    <t>col1</t>
  </si>
  <si>
    <t>col2</t>
  </si>
  <si>
    <t>COLOUR</t>
  </si>
  <si>
    <t>amtpy</t>
  </si>
  <si>
    <t>size</t>
  </si>
  <si>
    <t>shape</t>
  </si>
  <si>
    <t>PY</t>
  </si>
  <si>
    <t>GRAIN</t>
  </si>
  <si>
    <t>Depth</t>
  </si>
  <si>
    <t>Geology</t>
  </si>
  <si>
    <t>Mineralogy</t>
  </si>
  <si>
    <t>Character</t>
  </si>
  <si>
    <t>Description</t>
  </si>
  <si>
    <t>Comments / Remarks</t>
  </si>
  <si>
    <t>ab</t>
  </si>
  <si>
    <t>bx</t>
  </si>
  <si>
    <t>ch</t>
  </si>
  <si>
    <t>ms</t>
  </si>
  <si>
    <t>mt</t>
  </si>
  <si>
    <t>qz</t>
  </si>
  <si>
    <t>tc</t>
  </si>
  <si>
    <t>ds</t>
  </si>
  <si>
    <t>fo</t>
  </si>
  <si>
    <t>le</t>
  </si>
  <si>
    <t>ma</t>
  </si>
  <si>
    <t>mo</t>
  </si>
  <si>
    <t>pu</t>
  </si>
  <si>
    <t>vn</t>
  </si>
  <si>
    <t>fg</t>
  </si>
  <si>
    <t>bk</t>
  </si>
  <si>
    <t>br</t>
  </si>
  <si>
    <t>cm</t>
  </si>
  <si>
    <t>gn</t>
  </si>
  <si>
    <t>gy</t>
  </si>
  <si>
    <t>wh</t>
  </si>
  <si>
    <t>in</t>
  </si>
  <si>
    <t>dk</t>
  </si>
  <si>
    <t>lt</t>
  </si>
  <si>
    <t>im</t>
  </si>
  <si>
    <t>fo1</t>
  </si>
  <si>
    <t>fo2</t>
  </si>
  <si>
    <t>rock</t>
  </si>
  <si>
    <t>MXC</t>
  </si>
  <si>
    <t>MXR</t>
  </si>
  <si>
    <t>VMO</t>
  </si>
  <si>
    <t>ZAM</t>
  </si>
  <si>
    <t>ZAP</t>
  </si>
  <si>
    <t>ZMP</t>
  </si>
  <si>
    <t>hole_id</t>
  </si>
  <si>
    <t>serp</t>
  </si>
  <si>
    <t>amt serp</t>
  </si>
  <si>
    <t>fabric</t>
  </si>
  <si>
    <t>struc</t>
  </si>
  <si>
    <t>WEATH</t>
  </si>
  <si>
    <t>qual-ifier</t>
  </si>
  <si>
    <t>rock type</t>
  </si>
  <si>
    <t>MS</t>
  </si>
  <si>
    <t>amt weath</t>
  </si>
  <si>
    <t>weathering</t>
  </si>
  <si>
    <t>depth_from</t>
  </si>
  <si>
    <t>depth_to</t>
  </si>
  <si>
    <t>rock_qual</t>
  </si>
  <si>
    <t>rock_type</t>
  </si>
  <si>
    <t>min1_min</t>
  </si>
  <si>
    <t>min1_style</t>
  </si>
  <si>
    <t>min1_amt</t>
  </si>
  <si>
    <t>min2_min</t>
  </si>
  <si>
    <t>min2_style</t>
  </si>
  <si>
    <t>min2_amt</t>
  </si>
  <si>
    <t>min3_min</t>
  </si>
  <si>
    <t>min3_style</t>
  </si>
  <si>
    <t>min3_amt</t>
  </si>
  <si>
    <t>pyrite</t>
  </si>
  <si>
    <t>structure</t>
  </si>
  <si>
    <t>colour_qual</t>
  </si>
  <si>
    <t>colour_col1</t>
  </si>
  <si>
    <t>colour_col2</t>
  </si>
  <si>
    <t>grain_size</t>
  </si>
  <si>
    <t>grain_shape</t>
  </si>
  <si>
    <t>samp_id</t>
  </si>
  <si>
    <t>geo_date</t>
  </si>
  <si>
    <t>carb_flag</t>
  </si>
  <si>
    <t>comments</t>
  </si>
  <si>
    <t>interval</t>
  </si>
  <si>
    <t>INTERVAL</t>
  </si>
  <si>
    <t>LPDD1101</t>
  </si>
  <si>
    <t>CH</t>
  </si>
  <si>
    <t>RSR</t>
  </si>
  <si>
    <t>SE</t>
  </si>
  <si>
    <t>DRILL HOLE INFORMATION SHEET</t>
  </si>
  <si>
    <t>PLANNED</t>
  </si>
  <si>
    <t>ACTUAL</t>
  </si>
  <si>
    <t>CLIENT:</t>
  </si>
  <si>
    <t>Grange Resources</t>
  </si>
  <si>
    <t>EASTING:</t>
  </si>
  <si>
    <t>PROJECT:</t>
  </si>
  <si>
    <t>Long Plains Drilling Program</t>
  </si>
  <si>
    <t>NORTHING:</t>
  </si>
  <si>
    <t>PROJECT No: (capex)</t>
  </si>
  <si>
    <t>0230-079</t>
  </si>
  <si>
    <t>ELEVATION (RL):</t>
  </si>
  <si>
    <t>PROJECT LOCATION:</t>
  </si>
  <si>
    <t>Long Plains (South Access)</t>
  </si>
  <si>
    <t>AZIMUTH/DIRECTION:</t>
  </si>
  <si>
    <t>DRILLING COMPANY:</t>
  </si>
  <si>
    <t>Spaulding Drillers</t>
  </si>
  <si>
    <t>DIP/PLUNDGE:</t>
  </si>
  <si>
    <t>DRILLHOLE ID:</t>
  </si>
  <si>
    <t>END OF HOLE DEPTH:</t>
  </si>
  <si>
    <t>DATE HOLE STARTED:</t>
  </si>
  <si>
    <t>DATE HOLE FINISHED:</t>
  </si>
  <si>
    <t>LOGGED BY:</t>
  </si>
  <si>
    <t>CORE SIZE:</t>
  </si>
  <si>
    <t>PQ3</t>
  </si>
  <si>
    <t>HQ3</t>
  </si>
  <si>
    <t>NQ3</t>
  </si>
  <si>
    <t>DEPTH FROM-TO:</t>
  </si>
  <si>
    <t>0 - 18m</t>
  </si>
  <si>
    <t>18 - 287.6m</t>
  </si>
  <si>
    <t>DRILL HOLE COMMENTS</t>
  </si>
  <si>
    <t>Victoria Braniff, Emily McPhee</t>
  </si>
  <si>
    <t>Lithology Logging Sheet</t>
  </si>
  <si>
    <t>QZ</t>
  </si>
  <si>
    <t>LOS</t>
  </si>
  <si>
    <t>ORO</t>
  </si>
  <si>
    <t>MT</t>
  </si>
  <si>
    <t>MA</t>
  </si>
  <si>
    <t>CC</t>
  </si>
  <si>
    <t>FO</t>
  </si>
  <si>
    <t>SO</t>
  </si>
  <si>
    <t>TC</t>
  </si>
  <si>
    <t>IN</t>
  </si>
  <si>
    <t>VN</t>
  </si>
  <si>
    <t>LPDD1102</t>
  </si>
  <si>
    <t>OXH</t>
  </si>
  <si>
    <t>ZMT</t>
  </si>
  <si>
    <t>OXO</t>
  </si>
  <si>
    <t>ZSC</t>
  </si>
  <si>
    <t>OQO</t>
  </si>
  <si>
    <t>ZSQ</t>
  </si>
  <si>
    <t>OQT</t>
  </si>
  <si>
    <t>ZST</t>
  </si>
  <si>
    <t>ZMQ</t>
  </si>
  <si>
    <t>OXT</t>
  </si>
  <si>
    <t>ZAR</t>
  </si>
  <si>
    <t>First page of paper geology log missing. Geology log data is from geotech log to 136.7m</t>
  </si>
  <si>
    <t>Geology log data is from paper geology log from 136.7m</t>
  </si>
  <si>
    <t>LT</t>
  </si>
  <si>
    <t>WH</t>
  </si>
  <si>
    <t>CM</t>
  </si>
  <si>
    <t>VC</t>
  </si>
  <si>
    <t>MAGNESITE VEINS IN mxc REPRESENTING TRANSITIONAL ZONE</t>
  </si>
  <si>
    <t>MO</t>
  </si>
  <si>
    <t xml:space="preserve">VN </t>
  </si>
  <si>
    <t>PAPER LOG SHOWS 9 UNITS OF VMO WITH 80-95% MAGNESITE.. I'VE LUMPED THESE TOGETHER</t>
  </si>
  <si>
    <t>TRANSITIONAL ZONE OF 40CM</t>
  </si>
  <si>
    <t>VQO</t>
  </si>
  <si>
    <t>IM</t>
  </si>
  <si>
    <t>DS</t>
  </si>
  <si>
    <t>First ore intersection</t>
  </si>
  <si>
    <t>MSC</t>
  </si>
  <si>
    <t>SH</t>
  </si>
  <si>
    <t>BK</t>
  </si>
  <si>
    <t>GY</t>
  </si>
  <si>
    <t>FO1</t>
  </si>
  <si>
    <t>BO</t>
  </si>
  <si>
    <t>FO2</t>
  </si>
  <si>
    <t>GN</t>
  </si>
  <si>
    <t>mineralised qtz+mt-py veins throughout</t>
  </si>
  <si>
    <t>structure changes; qtz rich laminations/ boudins common.</t>
  </si>
  <si>
    <t>FGD</t>
  </si>
  <si>
    <t>PU</t>
  </si>
  <si>
    <t>FF</t>
  </si>
  <si>
    <t>BX</t>
  </si>
  <si>
    <t>DK</t>
  </si>
  <si>
    <t>GT</t>
  </si>
  <si>
    <t>MINOR QTZ VEINING</t>
  </si>
  <si>
    <t>ZMM</t>
  </si>
  <si>
    <t>QZ VEINS COMMON AND PY FOLIATED IN CH</t>
  </si>
  <si>
    <t>AN</t>
  </si>
  <si>
    <t>AB</t>
  </si>
  <si>
    <t>EP</t>
  </si>
  <si>
    <t>FO3</t>
  </si>
  <si>
    <t>ORM</t>
  </si>
  <si>
    <t>XGP</t>
  </si>
  <si>
    <t>SHEAR FAULT ZONE</t>
  </si>
  <si>
    <t>LA</t>
  </si>
  <si>
    <t>QZ-TC-CC SCHIST; INTENSE PINK CHEVRON FOLDING</t>
  </si>
  <si>
    <t>OXC</t>
  </si>
  <si>
    <t>OXQ</t>
  </si>
  <si>
    <t>OOO</t>
  </si>
  <si>
    <t>TECTONIC BRECCIA WITH WEAK FOLIATION ( QZ -CLASTS)</t>
  </si>
  <si>
    <t>OXK</t>
  </si>
  <si>
    <t>XGK</t>
  </si>
  <si>
    <t>TECTONIC BRECCIA WITH ALBITE CEMENT+ LATE STAGE QTZ-CB VEINING</t>
  </si>
  <si>
    <t>INTENSE FOLDING AND MICRO-FAULTING W/ QTZ VEINING</t>
  </si>
  <si>
    <t>BR</t>
  </si>
  <si>
    <t>AB-QZ-EP TECHTONIC BRECCIA + 10% CHL</t>
  </si>
  <si>
    <t>Note : lithologies beyond ~225m are atypical of pit geology and are  poorly characterised by the current logging code system. (qtz-albite cemented tectonc breccia)</t>
  </si>
  <si>
    <t>45% ch, intense microfaulting -tectonic breccia</t>
  </si>
  <si>
    <t>OXE</t>
  </si>
  <si>
    <t>BOUDINAGED QVS</t>
  </si>
  <si>
    <t>VERIFIED</t>
  </si>
  <si>
    <t>NOMINAL</t>
  </si>
  <si>
    <t>depth</t>
  </si>
  <si>
    <t>azimuth</t>
  </si>
  <si>
    <t>dip</t>
  </si>
  <si>
    <t>id</t>
  </si>
  <si>
    <t>dummy1</t>
  </si>
  <si>
    <t>dummy2</t>
  </si>
  <si>
    <t>dummy3</t>
  </si>
  <si>
    <t>dummy4</t>
  </si>
  <si>
    <t>dummy5</t>
  </si>
  <si>
    <t>dummy6</t>
  </si>
  <si>
    <t>dummy7</t>
  </si>
  <si>
    <t>dummy8</t>
  </si>
  <si>
    <t>dummy9</t>
  </si>
  <si>
    <t>dummy10</t>
  </si>
  <si>
    <t>dummy11</t>
  </si>
  <si>
    <t>dummy12</t>
  </si>
  <si>
    <t>dummy13</t>
  </si>
  <si>
    <t>dummy14</t>
  </si>
  <si>
    <t>dummy15</t>
  </si>
  <si>
    <t>dummy16</t>
  </si>
  <si>
    <t>dummy17</t>
  </si>
  <si>
    <t>dummy18</t>
  </si>
  <si>
    <t>dummy19</t>
  </si>
  <si>
    <t>dummy20</t>
  </si>
  <si>
    <t>dummy21</t>
  </si>
  <si>
    <t>dummy22</t>
  </si>
  <si>
    <t>dummy23</t>
  </si>
  <si>
    <t>dummy24</t>
  </si>
  <si>
    <t>dummy25</t>
  </si>
  <si>
    <t>dummy26</t>
  </si>
  <si>
    <t>dummy27</t>
  </si>
  <si>
    <t>Locality</t>
  </si>
  <si>
    <t>Hole_Size</t>
  </si>
  <si>
    <t>hole_type</t>
  </si>
  <si>
    <t>hole_purpose</t>
  </si>
  <si>
    <t>max_depth</t>
  </si>
  <si>
    <t>y</t>
  </si>
  <si>
    <t>x</t>
  </si>
  <si>
    <t>z</t>
  </si>
  <si>
    <t>start_drill_date</t>
  </si>
  <si>
    <t>end_drill_date</t>
  </si>
  <si>
    <t>logged_by</t>
  </si>
  <si>
    <t>Relogged</t>
  </si>
  <si>
    <t>Collar_Survey_Type</t>
  </si>
  <si>
    <t>Drill_Company</t>
  </si>
  <si>
    <t>Driller</t>
  </si>
  <si>
    <t>Gear_in_Hole</t>
  </si>
  <si>
    <t>hole_path</t>
  </si>
  <si>
    <t>flag</t>
  </si>
  <si>
    <t>enter_date</t>
  </si>
  <si>
    <t>comment</t>
  </si>
  <si>
    <t>Long Plains</t>
  </si>
  <si>
    <t>HQ</t>
  </si>
  <si>
    <t>Diamond</t>
  </si>
  <si>
    <t>Resource</t>
  </si>
  <si>
    <t>em</t>
  </si>
  <si>
    <t/>
  </si>
  <si>
    <t>Spauldings</t>
  </si>
  <si>
    <t xml:space="preserve"> LPDD1102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</si>
</sst>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dd\-mmm\-yy"/>
  </numFmts>
  <fonts count="45" x14ac:knownFonts="1">
    <font>
      <sz val="11"/>
      <name val="Arial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</fonts>
  <fills count="6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BED3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22"/>
        <bgColor indexed="0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9">
    <xf numFmtId="0" fontId="0" fillId="0" borderId="0"/>
    <xf numFmtId="0" fontId="11" fillId="0" borderId="0" applyNumberFormat="0" applyFill="0" applyBorder="0" applyAlignment="0" applyProtection="0"/>
    <xf numFmtId="0" fontId="12" fillId="0" borderId="32" applyNumberFormat="0" applyFill="0" applyAlignment="0" applyProtection="0"/>
    <xf numFmtId="0" fontId="13" fillId="0" borderId="33" applyNumberFormat="0" applyFill="0" applyAlignment="0" applyProtection="0"/>
    <xf numFmtId="0" fontId="14" fillId="0" borderId="34" applyNumberFormat="0" applyFill="0" applyAlignment="0" applyProtection="0"/>
    <xf numFmtId="0" fontId="14" fillId="0" borderId="0" applyNumberFormat="0" applyFill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35" applyNumberFormat="0" applyAlignment="0" applyProtection="0"/>
    <xf numFmtId="0" fontId="19" fillId="15" borderId="36" applyNumberFormat="0" applyAlignment="0" applyProtection="0"/>
    <xf numFmtId="0" fontId="20" fillId="15" borderId="35" applyNumberFormat="0" applyAlignment="0" applyProtection="0"/>
    <xf numFmtId="0" fontId="21" fillId="0" borderId="37" applyNumberFormat="0" applyFill="0" applyAlignment="0" applyProtection="0"/>
    <xf numFmtId="0" fontId="22" fillId="16" borderId="38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40" applyNumberFormat="0" applyFill="0" applyAlignment="0" applyProtection="0"/>
    <xf numFmtId="0" fontId="26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26" fillId="41" borderId="0" applyNumberFormat="0" applyBorder="0" applyAlignment="0" applyProtection="0"/>
    <xf numFmtId="0" fontId="6" fillId="0" borderId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45" borderId="0" applyNumberFormat="0" applyBorder="0" applyAlignment="0" applyProtection="0"/>
    <xf numFmtId="0" fontId="27" fillId="46" borderId="0" applyNumberFormat="0" applyBorder="0" applyAlignment="0" applyProtection="0"/>
    <xf numFmtId="0" fontId="27" fillId="47" borderId="0" applyNumberFormat="0" applyBorder="0" applyAlignment="0" applyProtection="0"/>
    <xf numFmtId="0" fontId="27" fillId="48" borderId="0" applyNumberFormat="0" applyBorder="0" applyAlignment="0" applyProtection="0"/>
    <xf numFmtId="0" fontId="27" fillId="49" borderId="0" applyNumberFormat="0" applyBorder="0" applyAlignment="0" applyProtection="0"/>
    <xf numFmtId="0" fontId="27" fillId="50" borderId="0" applyNumberFormat="0" applyBorder="0" applyAlignment="0" applyProtection="0"/>
    <xf numFmtId="0" fontId="27" fillId="45" borderId="0" applyNumberFormat="0" applyBorder="0" applyAlignment="0" applyProtection="0"/>
    <xf numFmtId="0" fontId="27" fillId="48" borderId="0" applyNumberFormat="0" applyBorder="0" applyAlignment="0" applyProtection="0"/>
    <xf numFmtId="0" fontId="27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53" borderId="0" applyNumberFormat="0" applyBorder="0" applyAlignment="0" applyProtection="0"/>
    <xf numFmtId="0" fontId="28" fillId="54" borderId="0" applyNumberFormat="0" applyBorder="0" applyAlignment="0" applyProtection="0"/>
    <xf numFmtId="0" fontId="28" fillId="55" borderId="0" applyNumberFormat="0" applyBorder="0" applyAlignment="0" applyProtection="0"/>
    <xf numFmtId="0" fontId="28" fillId="56" borderId="0" applyNumberFormat="0" applyBorder="0" applyAlignment="0" applyProtection="0"/>
    <xf numFmtId="0" fontId="28" fillId="57" borderId="0" applyNumberFormat="0" applyBorder="0" applyAlignment="0" applyProtection="0"/>
    <xf numFmtId="0" fontId="28" fillId="58" borderId="0" applyNumberFormat="0" applyBorder="0" applyAlignment="0" applyProtection="0"/>
    <xf numFmtId="0" fontId="28" fillId="53" borderId="0" applyNumberFormat="0" applyBorder="0" applyAlignment="0" applyProtection="0"/>
    <xf numFmtId="0" fontId="28" fillId="54" borderId="0" applyNumberFormat="0" applyBorder="0" applyAlignment="0" applyProtection="0"/>
    <xf numFmtId="0" fontId="28" fillId="59" borderId="0" applyNumberFormat="0" applyBorder="0" applyAlignment="0" applyProtection="0"/>
    <xf numFmtId="0" fontId="29" fillId="43" borderId="0" applyNumberFormat="0" applyBorder="0" applyAlignment="0" applyProtection="0"/>
    <xf numFmtId="0" fontId="30" fillId="60" borderId="41" applyNumberFormat="0" applyAlignment="0" applyProtection="0"/>
    <xf numFmtId="0" fontId="31" fillId="61" borderId="42" applyNumberFormat="0" applyAlignment="0" applyProtection="0"/>
    <xf numFmtId="0" fontId="32" fillId="0" borderId="0" applyNumberFormat="0" applyFill="0" applyBorder="0" applyAlignment="0" applyProtection="0"/>
    <xf numFmtId="0" fontId="33" fillId="44" borderId="0" applyNumberFormat="0" applyBorder="0" applyAlignment="0" applyProtection="0"/>
    <xf numFmtId="0" fontId="34" fillId="0" borderId="43" applyNumberFormat="0" applyFill="0" applyAlignment="0" applyProtection="0"/>
    <xf numFmtId="0" fontId="35" fillId="0" borderId="44" applyNumberFormat="0" applyFill="0" applyAlignment="0" applyProtection="0"/>
    <xf numFmtId="0" fontId="36" fillId="0" borderId="45" applyNumberFormat="0" applyFill="0" applyAlignment="0" applyProtection="0"/>
    <xf numFmtId="0" fontId="36" fillId="0" borderId="0" applyNumberFormat="0" applyFill="0" applyBorder="0" applyAlignment="0" applyProtection="0"/>
    <xf numFmtId="0" fontId="37" fillId="47" borderId="41" applyNumberFormat="0" applyAlignment="0" applyProtection="0"/>
    <xf numFmtId="0" fontId="38" fillId="0" borderId="46" applyNumberFormat="0" applyFill="0" applyAlignment="0" applyProtection="0"/>
    <xf numFmtId="0" fontId="39" fillId="62" borderId="0" applyNumberFormat="0" applyBorder="0" applyAlignment="0" applyProtection="0"/>
    <xf numFmtId="0" fontId="8" fillId="0" borderId="0"/>
    <xf numFmtId="0" fontId="8" fillId="0" borderId="0"/>
    <xf numFmtId="0" fontId="6" fillId="63" borderId="47" applyNumberFormat="0" applyFont="0" applyAlignment="0" applyProtection="0"/>
    <xf numFmtId="0" fontId="40" fillId="60" borderId="48" applyNumberFormat="0" applyAlignment="0" applyProtection="0"/>
    <xf numFmtId="0" fontId="41" fillId="0" borderId="0" applyNumberFormat="0" applyFill="0" applyBorder="0" applyAlignment="0" applyProtection="0"/>
    <xf numFmtId="0" fontId="42" fillId="0" borderId="49" applyNumberFormat="0" applyFill="0" applyAlignment="0" applyProtection="0"/>
    <xf numFmtId="0" fontId="43" fillId="0" borderId="0" applyNumberFormat="0" applyFill="0" applyBorder="0" applyAlignment="0" applyProtection="0"/>
    <xf numFmtId="0" fontId="1" fillId="0" borderId="0"/>
    <xf numFmtId="0" fontId="1" fillId="17" borderId="39" applyNumberFormat="0" applyFont="0" applyAlignment="0" applyProtection="0"/>
    <xf numFmtId="0" fontId="44" fillId="0" borderId="0"/>
    <xf numFmtId="0" fontId="44" fillId="0" borderId="0"/>
  </cellStyleXfs>
  <cellXfs count="165">
    <xf numFmtId="0" fontId="0" fillId="0" borderId="0" xfId="0"/>
    <xf numFmtId="0" fontId="7" fillId="0" borderId="0" xfId="0" applyFont="1" applyFill="1" applyBorder="1" applyAlignment="1">
      <alignment horizontal="left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0" borderId="3" xfId="0" applyFont="1" applyBorder="1"/>
    <xf numFmtId="0" fontId="8" fillId="0" borderId="1" xfId="0" applyFont="1" applyBorder="1"/>
    <xf numFmtId="0" fontId="8" fillId="0" borderId="2" xfId="0" applyFont="1" applyBorder="1"/>
    <xf numFmtId="0" fontId="7" fillId="0" borderId="0" xfId="0" applyFont="1" applyBorder="1"/>
    <xf numFmtId="0" fontId="0" fillId="0" borderId="0" xfId="0" quotePrefix="1" applyNumberFormat="1" applyBorder="1"/>
    <xf numFmtId="0" fontId="0" fillId="0" borderId="0" xfId="0" applyNumberFormat="1" applyBorder="1"/>
    <xf numFmtId="0" fontId="0" fillId="0" borderId="0" xfId="0" applyBorder="1"/>
    <xf numFmtId="0" fontId="7" fillId="0" borderId="0" xfId="0" applyFont="1" applyBorder="1" applyAlignment="1">
      <alignment horizontal="left"/>
    </xf>
    <xf numFmtId="0" fontId="7" fillId="0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Alignment="1" applyProtection="1">
      <alignment horizontal="left"/>
      <protection locked="0"/>
    </xf>
    <xf numFmtId="0" fontId="7" fillId="0" borderId="0" xfId="0" quotePrefix="1" applyNumberFormat="1" applyFont="1" applyFill="1" applyBorder="1" applyAlignment="1">
      <alignment horizontal="left"/>
    </xf>
    <xf numFmtId="0" fontId="7" fillId="0" borderId="0" xfId="0" quotePrefix="1" applyNumberFormat="1" applyFont="1" applyFill="1" applyBorder="1" applyAlignment="1" applyProtection="1">
      <alignment horizontal="left"/>
      <protection locked="0"/>
    </xf>
    <xf numFmtId="0" fontId="7" fillId="0" borderId="0" xfId="0" applyNumberFormat="1" applyFont="1" applyFill="1" applyBorder="1" applyAlignment="1">
      <alignment horizontal="left"/>
    </xf>
    <xf numFmtId="2" fontId="7" fillId="0" borderId="0" xfId="0" applyNumberFormat="1" applyFont="1" applyBorder="1" applyAlignment="1" applyProtection="1">
      <alignment horizontal="left"/>
      <protection locked="0"/>
    </xf>
    <xf numFmtId="2" fontId="7" fillId="0" borderId="0" xfId="0" applyNumberFormat="1" applyFont="1" applyBorder="1" applyAlignment="1">
      <alignment horizontal="left"/>
    </xf>
    <xf numFmtId="2" fontId="7" fillId="0" borderId="0" xfId="0" quotePrefix="1" applyNumberFormat="1" applyFont="1" applyBorder="1" applyAlignment="1" applyProtection="1">
      <alignment horizontal="left"/>
      <protection locked="0"/>
    </xf>
    <xf numFmtId="0" fontId="8" fillId="0" borderId="0" xfId="0" applyFont="1" applyBorder="1"/>
    <xf numFmtId="2" fontId="0" fillId="0" borderId="0" xfId="0" applyNumberFormat="1" applyBorder="1"/>
    <xf numFmtId="0" fontId="0" fillId="0" borderId="8" xfId="0" applyBorder="1"/>
    <xf numFmtId="0" fontId="5" fillId="0" borderId="0" xfId="0" applyFont="1" applyBorder="1" applyAlignment="1">
      <alignment horizontal="right"/>
    </xf>
    <xf numFmtId="0" fontId="0" fillId="0" borderId="9" xfId="0" applyBorder="1"/>
    <xf numFmtId="0" fontId="5" fillId="2" borderId="1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left"/>
    </xf>
    <xf numFmtId="164" fontId="7" fillId="0" borderId="1" xfId="0" applyNumberFormat="1" applyFont="1" applyBorder="1" applyAlignment="1">
      <alignment horizontal="right"/>
    </xf>
    <xf numFmtId="0" fontId="0" fillId="0" borderId="0" xfId="0" applyBorder="1" applyAlignment="1"/>
    <xf numFmtId="0" fontId="7" fillId="0" borderId="1" xfId="0" applyFont="1" applyBorder="1" applyAlignment="1">
      <alignment horizontal="right"/>
    </xf>
    <xf numFmtId="0" fontId="5" fillId="3" borderId="1" xfId="0" applyFont="1" applyFill="1" applyBorder="1" applyAlignment="1"/>
    <xf numFmtId="165" fontId="7" fillId="0" borderId="1" xfId="0" applyNumberFormat="1" applyFont="1" applyFill="1" applyBorder="1" applyAlignment="1">
      <alignment horizontal="right"/>
    </xf>
    <xf numFmtId="0" fontId="5" fillId="0" borderId="0" xfId="0" applyFont="1" applyAlignment="1">
      <alignment horizontal="right"/>
    </xf>
    <xf numFmtId="0" fontId="5" fillId="0" borderId="9" xfId="0" applyFont="1" applyFill="1" applyBorder="1" applyAlignment="1"/>
    <xf numFmtId="0" fontId="5" fillId="0" borderId="1" xfId="0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2" fillId="4" borderId="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 textRotation="90" wrapText="1"/>
    </xf>
    <xf numFmtId="0" fontId="4" fillId="4" borderId="12" xfId="0" applyFont="1" applyFill="1" applyBorder="1" applyAlignment="1">
      <alignment horizontal="center" vertical="center" textRotation="90" wrapText="1"/>
    </xf>
    <xf numFmtId="0" fontId="4" fillId="4" borderId="13" xfId="0" applyFont="1" applyFill="1" applyBorder="1" applyAlignment="1">
      <alignment horizontal="center" vertical="center" textRotation="90" wrapText="1"/>
    </xf>
    <xf numFmtId="0" fontId="2" fillId="5" borderId="1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 textRotation="90"/>
    </xf>
    <xf numFmtId="0" fontId="4" fillId="5" borderId="12" xfId="0" applyFont="1" applyFill="1" applyBorder="1" applyAlignment="1">
      <alignment horizontal="center" vertical="center" textRotation="90"/>
    </xf>
    <xf numFmtId="0" fontId="4" fillId="5" borderId="13" xfId="0" applyFont="1" applyFill="1" applyBorder="1" applyAlignment="1">
      <alignment horizontal="center" vertical="center" textRotation="90" wrapText="1"/>
    </xf>
    <xf numFmtId="2" fontId="2" fillId="6" borderId="1" xfId="0" applyNumberFormat="1" applyFont="1" applyFill="1" applyBorder="1" applyAlignment="1">
      <alignment horizontal="center" vertical="center"/>
    </xf>
    <xf numFmtId="2" fontId="2" fillId="6" borderId="5" xfId="0" applyNumberFormat="1" applyFont="1" applyFill="1" applyBorder="1" applyAlignment="1">
      <alignment horizontal="center" vertical="center"/>
    </xf>
    <xf numFmtId="2" fontId="4" fillId="6" borderId="12" xfId="0" applyNumberFormat="1" applyFont="1" applyFill="1" applyBorder="1" applyAlignment="1">
      <alignment horizontal="center" vertical="center"/>
    </xf>
    <xf numFmtId="2" fontId="4" fillId="6" borderId="14" xfId="0" applyNumberFormat="1" applyFont="1" applyFill="1" applyBorder="1" applyAlignment="1">
      <alignment horizontal="center" vertical="center"/>
    </xf>
    <xf numFmtId="0" fontId="4" fillId="7" borderId="11" xfId="0" applyFont="1" applyFill="1" applyBorder="1" applyAlignment="1">
      <alignment horizontal="center" vertical="center" textRotation="90"/>
    </xf>
    <xf numFmtId="0" fontId="4" fillId="7" borderId="12" xfId="0" applyFont="1" applyFill="1" applyBorder="1" applyAlignment="1">
      <alignment horizontal="center" vertical="center" textRotation="90"/>
    </xf>
    <xf numFmtId="0" fontId="4" fillId="7" borderId="13" xfId="0" applyFont="1" applyFill="1" applyBorder="1" applyAlignment="1">
      <alignment horizontal="center" vertical="center" textRotation="90"/>
    </xf>
    <xf numFmtId="0" fontId="0" fillId="8" borderId="15" xfId="0" applyFill="1" applyBorder="1" applyAlignment="1">
      <alignment horizontal="center"/>
    </xf>
    <xf numFmtId="0" fontId="2" fillId="8" borderId="2" xfId="0" applyFont="1" applyFill="1" applyBorder="1" applyAlignment="1">
      <alignment horizontal="center" vertical="center"/>
    </xf>
    <xf numFmtId="0" fontId="4" fillId="8" borderId="16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2" fontId="0" fillId="9" borderId="17" xfId="0" applyNumberFormat="1" applyFill="1" applyBorder="1" applyAlignment="1"/>
    <xf numFmtId="2" fontId="0" fillId="10" borderId="3" xfId="0" applyNumberFormat="1" applyFill="1" applyBorder="1" applyAlignment="1">
      <alignment horizontal="center"/>
    </xf>
    <xf numFmtId="2" fontId="0" fillId="10" borderId="5" xfId="0" applyNumberFormat="1" applyFill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2" fontId="7" fillId="10" borderId="2" xfId="0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2" fontId="0" fillId="10" borderId="19" xfId="0" applyNumberFormat="1" applyFill="1" applyBorder="1" applyAlignment="1" applyProtection="1">
      <alignment horizontal="center"/>
      <protection locked="0"/>
    </xf>
    <xf numFmtId="2" fontId="7" fillId="0" borderId="1" xfId="0" applyNumberFormat="1" applyFon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6" fillId="0" borderId="0" xfId="0" applyFont="1"/>
    <xf numFmtId="2" fontId="6" fillId="0" borderId="1" xfId="41" applyNumberFormat="1" applyFont="1" applyFill="1" applyBorder="1" applyAlignment="1" applyProtection="1">
      <alignment horizontal="center"/>
      <protection locked="0"/>
    </xf>
    <xf numFmtId="0" fontId="6" fillId="0" borderId="10" xfId="0" applyFont="1" applyBorder="1" applyAlignment="1">
      <alignment horizontal="center"/>
    </xf>
    <xf numFmtId="0" fontId="8" fillId="65" borderId="0" xfId="0" applyFont="1" applyFill="1"/>
    <xf numFmtId="0" fontId="7" fillId="65" borderId="4" xfId="0" applyFont="1" applyFill="1" applyBorder="1" applyAlignment="1">
      <alignment horizontal="right"/>
    </xf>
    <xf numFmtId="0" fontId="8" fillId="65" borderId="0" xfId="0" applyFont="1" applyFill="1" applyBorder="1"/>
    <xf numFmtId="0" fontId="8" fillId="64" borderId="10" xfId="0" applyFont="1" applyFill="1" applyBorder="1"/>
    <xf numFmtId="2" fontId="6" fillId="0" borderId="1" xfId="0" applyNumberFormat="1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10" xfId="0" applyFont="1" applyBorder="1"/>
    <xf numFmtId="0" fontId="6" fillId="0" borderId="21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2" fontId="6" fillId="10" borderId="19" xfId="0" applyNumberFormat="1" applyFont="1" applyFill="1" applyBorder="1" applyAlignment="1" applyProtection="1">
      <alignment horizontal="center"/>
      <protection locked="0"/>
    </xf>
    <xf numFmtId="0" fontId="8" fillId="0" borderId="10" xfId="0" applyFont="1" applyBorder="1"/>
    <xf numFmtId="2" fontId="6" fillId="0" borderId="1" xfId="41" applyNumberFormat="1" applyFont="1" applyFill="1" applyBorder="1" applyAlignment="1" applyProtection="1">
      <alignment horizontal="center"/>
      <protection locked="0"/>
    </xf>
    <xf numFmtId="2" fontId="6" fillId="0" borderId="20" xfId="41" applyNumberFormat="1" applyFont="1" applyFill="1" applyBorder="1" applyAlignment="1" applyProtection="1">
      <alignment horizontal="center"/>
      <protection locked="0"/>
    </xf>
    <xf numFmtId="0" fontId="6" fillId="0" borderId="20" xfId="41" applyFont="1" applyFill="1" applyBorder="1" applyAlignment="1" applyProtection="1">
      <alignment horizontal="center"/>
      <protection locked="0"/>
    </xf>
    <xf numFmtId="2" fontId="6" fillId="2" borderId="1" xfId="41" applyNumberFormat="1" applyFont="1" applyFill="1" applyBorder="1" applyAlignment="1" applyProtection="1">
      <alignment horizontal="center"/>
    </xf>
    <xf numFmtId="2" fontId="6" fillId="2" borderId="20" xfId="41" applyNumberFormat="1" applyFont="1" applyFill="1" applyBorder="1" applyAlignment="1" applyProtection="1">
      <alignment horizontal="center"/>
    </xf>
    <xf numFmtId="2" fontId="6" fillId="2" borderId="1" xfId="41" applyNumberFormat="1" applyFill="1" applyBorder="1" applyAlignment="1" applyProtection="1">
      <alignment horizontal="center"/>
    </xf>
    <xf numFmtId="0" fontId="1" fillId="65" borderId="1" xfId="85" applyFill="1" applyBorder="1"/>
    <xf numFmtId="0" fontId="27" fillId="66" borderId="50" xfId="87" applyFont="1" applyFill="1" applyBorder="1" applyAlignment="1">
      <alignment horizontal="center"/>
    </xf>
    <xf numFmtId="0" fontId="27" fillId="0" borderId="1" xfId="87" applyFont="1" applyFill="1" applyBorder="1" applyAlignment="1">
      <alignment wrapText="1"/>
    </xf>
    <xf numFmtId="0" fontId="27" fillId="0" borderId="1" xfId="87" applyFont="1" applyFill="1" applyBorder="1" applyAlignment="1">
      <alignment horizontal="right" wrapText="1"/>
    </xf>
    <xf numFmtId="0" fontId="27" fillId="66" borderId="51" xfId="88" applyFont="1" applyFill="1" applyBorder="1" applyAlignment="1">
      <alignment horizontal="center"/>
    </xf>
    <xf numFmtId="0" fontId="27" fillId="0" borderId="47" xfId="88" applyFont="1" applyFill="1" applyBorder="1" applyAlignment="1">
      <alignment wrapText="1"/>
    </xf>
    <xf numFmtId="0" fontId="27" fillId="0" borderId="47" xfId="88" applyFont="1" applyFill="1" applyBorder="1" applyAlignment="1">
      <alignment horizontal="right" wrapText="1"/>
    </xf>
    <xf numFmtId="166" fontId="27" fillId="0" borderId="47" xfId="88" applyNumberFormat="1" applyFont="1" applyFill="1" applyBorder="1" applyAlignment="1">
      <alignment horizontal="right" wrapText="1"/>
    </xf>
    <xf numFmtId="0" fontId="1" fillId="0" borderId="1" xfId="85" applyFill="1" applyBorder="1"/>
    <xf numFmtId="0" fontId="44" fillId="0" borderId="0" xfId="88" applyFill="1"/>
    <xf numFmtId="0" fontId="0" fillId="0" borderId="0" xfId="0" applyFill="1"/>
    <xf numFmtId="0" fontId="9" fillId="0" borderId="23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5" fillId="3" borderId="3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7" fillId="0" borderId="25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5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left"/>
    </xf>
    <xf numFmtId="0" fontId="7" fillId="0" borderId="1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2" fillId="5" borderId="1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2" fontId="10" fillId="9" borderId="26" xfId="0" applyNumberFormat="1" applyFont="1" applyFill="1" applyBorder="1" applyAlignment="1">
      <alignment horizontal="center" vertical="center"/>
    </xf>
    <xf numFmtId="2" fontId="10" fillId="9" borderId="27" xfId="0" applyNumberFormat="1" applyFont="1" applyFill="1" applyBorder="1" applyAlignment="1">
      <alignment horizontal="center" vertical="center"/>
    </xf>
    <xf numFmtId="2" fontId="0" fillId="6" borderId="28" xfId="0" applyNumberFormat="1" applyFill="1" applyBorder="1" applyAlignment="1">
      <alignment horizontal="center"/>
    </xf>
    <xf numFmtId="2" fontId="0" fillId="6" borderId="7" xfId="0" applyNumberFormat="1" applyFill="1" applyBorder="1" applyAlignment="1">
      <alignment horizontal="center"/>
    </xf>
    <xf numFmtId="2" fontId="0" fillId="6" borderId="24" xfId="0" applyNumberFormat="1" applyFill="1" applyBorder="1" applyAlignment="1">
      <alignment horizontal="center"/>
    </xf>
    <xf numFmtId="0" fontId="2" fillId="7" borderId="4" xfId="0" applyFont="1" applyFill="1" applyBorder="1" applyAlignment="1">
      <alignment horizontal="center" vertical="center"/>
    </xf>
    <xf numFmtId="0" fontId="0" fillId="4" borderId="29" xfId="0" applyFill="1" applyBorder="1" applyAlignment="1">
      <alignment horizontal="center"/>
    </xf>
    <xf numFmtId="0" fontId="0" fillId="4" borderId="30" xfId="0" applyFill="1" applyBorder="1" applyAlignment="1">
      <alignment horizontal="center"/>
    </xf>
    <xf numFmtId="0" fontId="0" fillId="4" borderId="31" xfId="0" applyFill="1" applyBorder="1" applyAlignment="1">
      <alignment horizontal="center"/>
    </xf>
    <xf numFmtId="0" fontId="0" fillId="5" borderId="29" xfId="0" applyFill="1" applyBorder="1" applyAlignment="1">
      <alignment horizontal="center"/>
    </xf>
    <xf numFmtId="0" fontId="0" fillId="5" borderId="30" xfId="0" applyFill="1" applyBorder="1" applyAlignment="1">
      <alignment horizontal="center"/>
    </xf>
    <xf numFmtId="0" fontId="0" fillId="5" borderId="31" xfId="0" applyFill="1" applyBorder="1" applyAlignment="1">
      <alignment horizontal="center"/>
    </xf>
    <xf numFmtId="0" fontId="0" fillId="7" borderId="29" xfId="0" applyFill="1" applyBorder="1" applyAlignment="1">
      <alignment horizontal="center"/>
    </xf>
    <xf numFmtId="0" fontId="0" fillId="7" borderId="30" xfId="0" applyFill="1" applyBorder="1" applyAlignment="1">
      <alignment horizontal="center"/>
    </xf>
    <xf numFmtId="0" fontId="0" fillId="7" borderId="31" xfId="0" applyFill="1" applyBorder="1" applyAlignment="1">
      <alignment horizontal="center"/>
    </xf>
    <xf numFmtId="0" fontId="2" fillId="5" borderId="3" xfId="0" applyFont="1" applyFill="1" applyBorder="1" applyAlignment="1">
      <alignment horizontal="center" vertical="center"/>
    </xf>
  </cellXfs>
  <cellStyles count="89">
    <cellStyle name="20% - Accent1" xfId="18" builtinId="30" customBuiltin="1"/>
    <cellStyle name="20% - Accent1 2" xfId="42"/>
    <cellStyle name="20% - Accent2" xfId="22" builtinId="34" customBuiltin="1"/>
    <cellStyle name="20% - Accent2 2" xfId="43"/>
    <cellStyle name="20% - Accent3" xfId="26" builtinId="38" customBuiltin="1"/>
    <cellStyle name="20% - Accent3 2" xfId="44"/>
    <cellStyle name="20% - Accent4" xfId="30" builtinId="42" customBuiltin="1"/>
    <cellStyle name="20% - Accent4 2" xfId="45"/>
    <cellStyle name="20% - Accent5" xfId="34" builtinId="46" customBuiltin="1"/>
    <cellStyle name="20% - Accent5 2" xfId="46"/>
    <cellStyle name="20% - Accent6" xfId="38" builtinId="50" customBuiltin="1"/>
    <cellStyle name="20% - Accent6 2" xfId="47"/>
    <cellStyle name="40% - Accent1" xfId="19" builtinId="31" customBuiltin="1"/>
    <cellStyle name="40% - Accent1 2" xfId="48"/>
    <cellStyle name="40% - Accent2" xfId="23" builtinId="35" customBuiltin="1"/>
    <cellStyle name="40% - Accent2 2" xfId="49"/>
    <cellStyle name="40% - Accent3" xfId="27" builtinId="39" customBuiltin="1"/>
    <cellStyle name="40% - Accent3 2" xfId="50"/>
    <cellStyle name="40% - Accent4" xfId="31" builtinId="43" customBuiltin="1"/>
    <cellStyle name="40% - Accent4 2" xfId="51"/>
    <cellStyle name="40% - Accent5" xfId="35" builtinId="47" customBuiltin="1"/>
    <cellStyle name="40% - Accent5 2" xfId="52"/>
    <cellStyle name="40% - Accent6" xfId="39" builtinId="51" customBuiltin="1"/>
    <cellStyle name="40% - Accent6 2" xfId="53"/>
    <cellStyle name="60% - Accent1" xfId="20" builtinId="32" customBuiltin="1"/>
    <cellStyle name="60% - Accent1 2" xfId="54"/>
    <cellStyle name="60% - Accent2" xfId="24" builtinId="36" customBuiltin="1"/>
    <cellStyle name="60% - Accent2 2" xfId="55"/>
    <cellStyle name="60% - Accent3" xfId="28" builtinId="40" customBuiltin="1"/>
    <cellStyle name="60% - Accent3 2" xfId="56"/>
    <cellStyle name="60% - Accent4" xfId="32" builtinId="44" customBuiltin="1"/>
    <cellStyle name="60% - Accent4 2" xfId="57"/>
    <cellStyle name="60% - Accent5" xfId="36" builtinId="48" customBuiltin="1"/>
    <cellStyle name="60% - Accent5 2" xfId="58"/>
    <cellStyle name="60% - Accent6" xfId="40" builtinId="52" customBuiltin="1"/>
    <cellStyle name="60% - Accent6 2" xfId="59"/>
    <cellStyle name="Accent1" xfId="17" builtinId="29" customBuiltin="1"/>
    <cellStyle name="Accent1 2" xfId="60"/>
    <cellStyle name="Accent2" xfId="21" builtinId="33" customBuiltin="1"/>
    <cellStyle name="Accent2 2" xfId="61"/>
    <cellStyle name="Accent3" xfId="25" builtinId="37" customBuiltin="1"/>
    <cellStyle name="Accent3 2" xfId="62"/>
    <cellStyle name="Accent4" xfId="29" builtinId="41" customBuiltin="1"/>
    <cellStyle name="Accent4 2" xfId="63"/>
    <cellStyle name="Accent5" xfId="33" builtinId="45" customBuiltin="1"/>
    <cellStyle name="Accent5 2" xfId="64"/>
    <cellStyle name="Accent6" xfId="37" builtinId="49" customBuiltin="1"/>
    <cellStyle name="Accent6 2" xfId="65"/>
    <cellStyle name="Bad" xfId="7" builtinId="27" customBuiltin="1"/>
    <cellStyle name="Bad 2" xfId="66"/>
    <cellStyle name="Calculation" xfId="11" builtinId="22" customBuiltin="1"/>
    <cellStyle name="Calculation 2" xfId="67"/>
    <cellStyle name="Check Cell" xfId="13" builtinId="23" customBuiltin="1"/>
    <cellStyle name="Check Cell 2" xfId="68"/>
    <cellStyle name="Explanatory Text" xfId="15" builtinId="53" customBuiltin="1"/>
    <cellStyle name="Explanatory Text 2" xfId="69"/>
    <cellStyle name="Good" xfId="6" builtinId="26" customBuiltin="1"/>
    <cellStyle name="Good 2" xfId="70"/>
    <cellStyle name="Heading 1" xfId="2" builtinId="16" customBuiltin="1"/>
    <cellStyle name="Heading 1 2" xfId="71"/>
    <cellStyle name="Heading 2" xfId="3" builtinId="17" customBuiltin="1"/>
    <cellStyle name="Heading 2 2" xfId="72"/>
    <cellStyle name="Heading 3" xfId="4" builtinId="18" customBuiltin="1"/>
    <cellStyle name="Heading 3 2" xfId="73"/>
    <cellStyle name="Heading 4" xfId="5" builtinId="19" customBuiltin="1"/>
    <cellStyle name="Heading 4 2" xfId="74"/>
    <cellStyle name="Input" xfId="9" builtinId="20" customBuiltin="1"/>
    <cellStyle name="Input 2" xfId="75"/>
    <cellStyle name="Linked Cell" xfId="12" builtinId="24" customBuiltin="1"/>
    <cellStyle name="Linked Cell 2" xfId="76"/>
    <cellStyle name="Neutral" xfId="8" builtinId="28" customBuiltin="1"/>
    <cellStyle name="Neutral 2" xfId="77"/>
    <cellStyle name="Normal" xfId="0" builtinId="0"/>
    <cellStyle name="Normal 2" xfId="78"/>
    <cellStyle name="Normal 3" xfId="79"/>
    <cellStyle name="Normal 4" xfId="41"/>
    <cellStyle name="Normal 5" xfId="85"/>
    <cellStyle name="Normal_Sheet1" xfId="87"/>
    <cellStyle name="Normal_Sheet2" xfId="88"/>
    <cellStyle name="Note 2" xfId="80"/>
    <cellStyle name="Note 3" xfId="86"/>
    <cellStyle name="Output" xfId="10" builtinId="21" customBuiltin="1"/>
    <cellStyle name="Output 2" xfId="81"/>
    <cellStyle name="Title" xfId="1" builtinId="15" customBuiltin="1"/>
    <cellStyle name="Title 2" xfId="82"/>
    <cellStyle name="Total" xfId="16" builtinId="25" customBuiltin="1"/>
    <cellStyle name="Total 2" xfId="83"/>
    <cellStyle name="Warning Text" xfId="14" builtinId="11" customBuiltin="1"/>
    <cellStyle name="Warning Text 2" xfId="8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34"/>
  <sheetViews>
    <sheetView workbookViewId="0">
      <selection activeCell="J21" sqref="J21"/>
    </sheetView>
  </sheetViews>
  <sheetFormatPr defaultRowHeight="14.25" x14ac:dyDescent="0.2"/>
  <cols>
    <col min="1" max="1" width="12.5" customWidth="1"/>
    <col min="3" max="5" width="13.25" customWidth="1"/>
    <col min="6" max="6" width="4.125" customWidth="1"/>
    <col min="7" max="7" width="21.75" style="38" customWidth="1"/>
    <col min="8" max="10" width="14.625" customWidth="1"/>
  </cols>
  <sheetData>
    <row r="1" spans="1:10" ht="15.75" x14ac:dyDescent="0.25">
      <c r="A1" s="124" t="s">
        <v>108</v>
      </c>
      <c r="B1" s="125"/>
      <c r="C1" s="125"/>
      <c r="D1" s="125"/>
      <c r="E1" s="125"/>
      <c r="F1" s="125"/>
      <c r="G1" s="125"/>
      <c r="H1" s="125"/>
      <c r="I1" s="126"/>
    </row>
    <row r="2" spans="1:10" x14ac:dyDescent="0.2">
      <c r="A2" s="27"/>
      <c r="B2" s="15"/>
      <c r="C2" s="15"/>
      <c r="D2" s="15"/>
      <c r="E2" s="15"/>
      <c r="F2" s="15"/>
      <c r="G2" s="28"/>
      <c r="H2" s="15"/>
      <c r="I2" s="29"/>
    </row>
    <row r="3" spans="1:10" x14ac:dyDescent="0.2">
      <c r="A3" s="27"/>
      <c r="B3" s="15"/>
      <c r="C3" s="15"/>
      <c r="D3" s="15"/>
      <c r="E3" s="15"/>
      <c r="F3" s="15"/>
      <c r="G3" s="28"/>
      <c r="H3" s="30" t="s">
        <v>109</v>
      </c>
      <c r="I3" s="31" t="s">
        <v>110</v>
      </c>
    </row>
    <row r="4" spans="1:10" ht="15" x14ac:dyDescent="0.25">
      <c r="A4" s="127" t="s">
        <v>111</v>
      </c>
      <c r="B4" s="128"/>
      <c r="C4" s="129" t="s">
        <v>112</v>
      </c>
      <c r="D4" s="129"/>
      <c r="E4" s="15"/>
      <c r="F4" s="15"/>
      <c r="G4" s="32" t="s">
        <v>113</v>
      </c>
      <c r="H4" s="33">
        <v>348772</v>
      </c>
      <c r="I4" s="113">
        <v>348690.03899999999</v>
      </c>
      <c r="J4" s="88" t="s">
        <v>221</v>
      </c>
    </row>
    <row r="5" spans="1:10" ht="15" x14ac:dyDescent="0.25">
      <c r="A5" s="127" t="s">
        <v>114</v>
      </c>
      <c r="B5" s="128"/>
      <c r="C5" s="130" t="s">
        <v>115</v>
      </c>
      <c r="D5" s="131"/>
      <c r="E5" s="34"/>
      <c r="F5" s="15"/>
      <c r="G5" s="32" t="s">
        <v>116</v>
      </c>
      <c r="H5" s="33">
        <v>5394060</v>
      </c>
      <c r="I5" s="113">
        <v>5394359.9780000001</v>
      </c>
      <c r="J5" s="88" t="s">
        <v>221</v>
      </c>
    </row>
    <row r="6" spans="1:10" ht="15" x14ac:dyDescent="0.25">
      <c r="A6" s="127" t="s">
        <v>117</v>
      </c>
      <c r="B6" s="128"/>
      <c r="C6" s="132" t="s">
        <v>118</v>
      </c>
      <c r="D6" s="133"/>
      <c r="E6" s="15"/>
      <c r="F6" s="15"/>
      <c r="G6" s="32" t="s">
        <v>119</v>
      </c>
      <c r="H6" s="33">
        <v>289</v>
      </c>
      <c r="I6" s="113">
        <v>287.64299999999997</v>
      </c>
      <c r="J6" s="88" t="s">
        <v>221</v>
      </c>
    </row>
    <row r="7" spans="1:10" x14ac:dyDescent="0.2">
      <c r="A7" s="127" t="s">
        <v>120</v>
      </c>
      <c r="B7" s="128"/>
      <c r="C7" s="134" t="s">
        <v>121</v>
      </c>
      <c r="D7" s="129"/>
      <c r="E7" s="15"/>
      <c r="F7" s="15"/>
      <c r="G7" s="32" t="s">
        <v>122</v>
      </c>
      <c r="H7" s="35">
        <v>270</v>
      </c>
      <c r="I7" s="89">
        <f>H7</f>
        <v>270</v>
      </c>
      <c r="J7" s="90" t="s">
        <v>222</v>
      </c>
    </row>
    <row r="8" spans="1:10" x14ac:dyDescent="0.2">
      <c r="A8" s="127" t="s">
        <v>123</v>
      </c>
      <c r="B8" s="128"/>
      <c r="C8" s="134" t="s">
        <v>124</v>
      </c>
      <c r="D8" s="129"/>
      <c r="E8" s="15"/>
      <c r="F8" s="15"/>
      <c r="G8" s="32" t="s">
        <v>125</v>
      </c>
      <c r="H8" s="35">
        <v>-60</v>
      </c>
      <c r="I8" s="89">
        <f>H8</f>
        <v>-60</v>
      </c>
      <c r="J8" s="90" t="s">
        <v>222</v>
      </c>
    </row>
    <row r="9" spans="1:10" x14ac:dyDescent="0.2">
      <c r="A9" s="127" t="s">
        <v>126</v>
      </c>
      <c r="B9" s="128"/>
      <c r="C9" s="129" t="s">
        <v>104</v>
      </c>
      <c r="D9" s="129"/>
      <c r="E9" s="15"/>
      <c r="F9" s="15"/>
      <c r="G9" s="36" t="s">
        <v>127</v>
      </c>
      <c r="H9" s="37">
        <v>250</v>
      </c>
      <c r="I9" s="89">
        <v>257.39999999999998</v>
      </c>
      <c r="J9" s="88" t="s">
        <v>221</v>
      </c>
    </row>
    <row r="10" spans="1:10" x14ac:dyDescent="0.2">
      <c r="A10" s="27"/>
      <c r="B10" s="15"/>
      <c r="C10" s="15"/>
      <c r="D10" s="15"/>
      <c r="E10" s="15"/>
      <c r="F10" s="15"/>
      <c r="G10" s="28"/>
      <c r="H10" s="15"/>
      <c r="I10" s="29"/>
    </row>
    <row r="11" spans="1:10" x14ac:dyDescent="0.2">
      <c r="A11" s="27"/>
      <c r="B11" s="15"/>
      <c r="C11" s="15"/>
      <c r="D11" s="15"/>
      <c r="E11" s="15"/>
      <c r="F11" s="15"/>
      <c r="G11" s="28"/>
      <c r="H11" s="15"/>
      <c r="I11" s="29"/>
    </row>
    <row r="12" spans="1:10" x14ac:dyDescent="0.2">
      <c r="A12" s="127" t="s">
        <v>128</v>
      </c>
      <c r="B12" s="128"/>
      <c r="C12" s="144">
        <v>40842</v>
      </c>
      <c r="D12" s="129"/>
      <c r="E12" s="15"/>
      <c r="F12" s="15"/>
      <c r="I12" s="29"/>
    </row>
    <row r="13" spans="1:10" x14ac:dyDescent="0.2">
      <c r="A13" s="127" t="s">
        <v>129</v>
      </c>
      <c r="B13" s="128"/>
      <c r="C13" s="144">
        <v>40863</v>
      </c>
      <c r="D13" s="129"/>
      <c r="E13" s="15"/>
      <c r="F13" s="15"/>
      <c r="G13" s="28"/>
      <c r="H13" s="15"/>
      <c r="I13" s="39"/>
      <c r="J13" s="15"/>
    </row>
    <row r="14" spans="1:10" x14ac:dyDescent="0.2">
      <c r="A14" s="27"/>
      <c r="B14" s="15"/>
      <c r="C14" s="15"/>
      <c r="D14" s="15"/>
      <c r="E14" s="15"/>
      <c r="F14" s="15"/>
      <c r="G14" s="28"/>
      <c r="H14" s="15"/>
      <c r="I14" s="29"/>
    </row>
    <row r="15" spans="1:10" x14ac:dyDescent="0.2">
      <c r="A15" s="27"/>
      <c r="B15" s="15"/>
      <c r="C15" s="15"/>
      <c r="D15" s="15"/>
      <c r="E15" s="15"/>
      <c r="F15" s="15"/>
      <c r="G15" s="28"/>
      <c r="H15" s="15"/>
      <c r="I15" s="29"/>
    </row>
    <row r="16" spans="1:10" x14ac:dyDescent="0.2">
      <c r="A16" s="127" t="s">
        <v>130</v>
      </c>
      <c r="B16" s="128"/>
      <c r="C16" s="145" t="s">
        <v>139</v>
      </c>
      <c r="D16" s="129"/>
      <c r="E16" s="129"/>
      <c r="F16" s="15"/>
      <c r="G16" s="28"/>
      <c r="H16" s="15"/>
      <c r="I16" s="29"/>
    </row>
    <row r="17" spans="1:9" x14ac:dyDescent="0.2">
      <c r="A17" s="27"/>
      <c r="B17" s="15"/>
      <c r="C17" s="15"/>
      <c r="D17" s="15"/>
      <c r="E17" s="15"/>
      <c r="F17" s="15"/>
      <c r="G17" s="28"/>
      <c r="H17" s="15"/>
      <c r="I17" s="29"/>
    </row>
    <row r="18" spans="1:9" x14ac:dyDescent="0.2">
      <c r="A18" s="27"/>
      <c r="B18" s="15"/>
      <c r="C18" s="15"/>
      <c r="D18" s="15"/>
      <c r="E18" s="15"/>
      <c r="F18" s="15"/>
      <c r="G18" s="28"/>
      <c r="H18" s="15"/>
      <c r="I18" s="29"/>
    </row>
    <row r="19" spans="1:9" x14ac:dyDescent="0.2">
      <c r="A19" s="127" t="s">
        <v>131</v>
      </c>
      <c r="B19" s="128"/>
      <c r="C19" s="40" t="s">
        <v>132</v>
      </c>
      <c r="D19" s="40" t="s">
        <v>133</v>
      </c>
      <c r="E19" s="40" t="s">
        <v>134</v>
      </c>
      <c r="F19" s="15"/>
      <c r="G19" s="28"/>
      <c r="H19" s="15"/>
      <c r="I19" s="29"/>
    </row>
    <row r="20" spans="1:9" x14ac:dyDescent="0.2">
      <c r="A20" s="127" t="s">
        <v>135</v>
      </c>
      <c r="B20" s="128"/>
      <c r="C20" s="41" t="s">
        <v>136</v>
      </c>
      <c r="D20" s="41" t="s">
        <v>137</v>
      </c>
      <c r="E20" s="41"/>
      <c r="F20" s="15"/>
      <c r="G20" s="28"/>
      <c r="H20" s="15"/>
      <c r="I20" s="29"/>
    </row>
    <row r="21" spans="1:9" x14ac:dyDescent="0.2">
      <c r="A21" s="27"/>
      <c r="B21" s="15"/>
      <c r="C21" s="15"/>
      <c r="D21" s="15"/>
      <c r="E21" s="15"/>
      <c r="F21" s="15"/>
      <c r="G21" s="28"/>
      <c r="H21" s="15"/>
      <c r="I21" s="29"/>
    </row>
    <row r="22" spans="1:9" x14ac:dyDescent="0.2">
      <c r="A22" s="27"/>
      <c r="B22" s="15"/>
      <c r="C22" s="28"/>
      <c r="D22" s="15"/>
      <c r="E22" s="15"/>
      <c r="F22" s="15"/>
      <c r="G22" s="15"/>
      <c r="H22" s="15"/>
      <c r="I22" s="29"/>
    </row>
    <row r="23" spans="1:9" x14ac:dyDescent="0.2">
      <c r="A23" s="135" t="s">
        <v>138</v>
      </c>
      <c r="B23" s="136"/>
      <c r="C23" s="136"/>
      <c r="D23" s="136"/>
      <c r="E23" s="136"/>
      <c r="F23" s="136"/>
      <c r="G23" s="136"/>
      <c r="H23" s="136"/>
      <c r="I23" s="137"/>
    </row>
    <row r="24" spans="1:9" x14ac:dyDescent="0.2">
      <c r="A24" s="138"/>
      <c r="B24" s="139"/>
      <c r="C24" s="139"/>
      <c r="D24" s="139"/>
      <c r="E24" s="139"/>
      <c r="F24" s="139"/>
      <c r="G24" s="139"/>
      <c r="H24" s="139"/>
      <c r="I24" s="140"/>
    </row>
    <row r="25" spans="1:9" x14ac:dyDescent="0.2">
      <c r="A25" s="138"/>
      <c r="B25" s="139"/>
      <c r="C25" s="139"/>
      <c r="D25" s="139"/>
      <c r="E25" s="139"/>
      <c r="F25" s="139"/>
      <c r="G25" s="139"/>
      <c r="H25" s="139"/>
      <c r="I25" s="140"/>
    </row>
    <row r="26" spans="1:9" x14ac:dyDescent="0.2">
      <c r="A26" s="138"/>
      <c r="B26" s="139"/>
      <c r="C26" s="139"/>
      <c r="D26" s="139"/>
      <c r="E26" s="139"/>
      <c r="F26" s="139"/>
      <c r="G26" s="139"/>
      <c r="H26" s="139"/>
      <c r="I26" s="140"/>
    </row>
    <row r="27" spans="1:9" x14ac:dyDescent="0.2">
      <c r="A27" s="138"/>
      <c r="B27" s="139"/>
      <c r="C27" s="139"/>
      <c r="D27" s="139"/>
      <c r="E27" s="139"/>
      <c r="F27" s="139"/>
      <c r="G27" s="139"/>
      <c r="H27" s="139"/>
      <c r="I27" s="140"/>
    </row>
    <row r="28" spans="1:9" x14ac:dyDescent="0.2">
      <c r="A28" s="138"/>
      <c r="B28" s="139"/>
      <c r="C28" s="139"/>
      <c r="D28" s="139"/>
      <c r="E28" s="139"/>
      <c r="F28" s="139"/>
      <c r="G28" s="139"/>
      <c r="H28" s="139"/>
      <c r="I28" s="140"/>
    </row>
    <row r="29" spans="1:9" x14ac:dyDescent="0.2">
      <c r="A29" s="138"/>
      <c r="B29" s="139"/>
      <c r="C29" s="139"/>
      <c r="D29" s="139"/>
      <c r="E29" s="139"/>
      <c r="F29" s="139"/>
      <c r="G29" s="139"/>
      <c r="H29" s="139"/>
      <c r="I29" s="140"/>
    </row>
    <row r="30" spans="1:9" x14ac:dyDescent="0.2">
      <c r="A30" s="138"/>
      <c r="B30" s="139"/>
      <c r="C30" s="139"/>
      <c r="D30" s="139"/>
      <c r="E30" s="139"/>
      <c r="F30" s="139"/>
      <c r="G30" s="139"/>
      <c r="H30" s="139"/>
      <c r="I30" s="140"/>
    </row>
    <row r="31" spans="1:9" x14ac:dyDescent="0.2">
      <c r="A31" s="138"/>
      <c r="B31" s="139"/>
      <c r="C31" s="139"/>
      <c r="D31" s="139"/>
      <c r="E31" s="139"/>
      <c r="F31" s="139"/>
      <c r="G31" s="139"/>
      <c r="H31" s="139"/>
      <c r="I31" s="140"/>
    </row>
    <row r="32" spans="1:9" x14ac:dyDescent="0.2">
      <c r="A32" s="138"/>
      <c r="B32" s="139"/>
      <c r="C32" s="139"/>
      <c r="D32" s="139"/>
      <c r="E32" s="139"/>
      <c r="F32" s="139"/>
      <c r="G32" s="139"/>
      <c r="H32" s="139"/>
      <c r="I32" s="140"/>
    </row>
    <row r="33" spans="1:9" x14ac:dyDescent="0.2">
      <c r="A33" s="138"/>
      <c r="B33" s="139"/>
      <c r="C33" s="139"/>
      <c r="D33" s="139"/>
      <c r="E33" s="139"/>
      <c r="F33" s="139"/>
      <c r="G33" s="139"/>
      <c r="H33" s="139"/>
      <c r="I33" s="140"/>
    </row>
    <row r="34" spans="1:9" ht="15" thickBot="1" x14ac:dyDescent="0.25">
      <c r="A34" s="141"/>
      <c r="B34" s="142"/>
      <c r="C34" s="142"/>
      <c r="D34" s="142"/>
      <c r="E34" s="142"/>
      <c r="F34" s="142"/>
      <c r="G34" s="142"/>
      <c r="H34" s="142"/>
      <c r="I34" s="143"/>
    </row>
  </sheetData>
  <mergeCells count="23">
    <mergeCell ref="A24:I34"/>
    <mergeCell ref="A12:B12"/>
    <mergeCell ref="C12:D12"/>
    <mergeCell ref="A13:B13"/>
    <mergeCell ref="C13:D13"/>
    <mergeCell ref="A16:B16"/>
    <mergeCell ref="C16:E16"/>
    <mergeCell ref="A9:B9"/>
    <mergeCell ref="C9:D9"/>
    <mergeCell ref="A19:B19"/>
    <mergeCell ref="A20:B20"/>
    <mergeCell ref="A23:I23"/>
    <mergeCell ref="A6:B6"/>
    <mergeCell ref="C6:D6"/>
    <mergeCell ref="A7:B7"/>
    <mergeCell ref="C7:D7"/>
    <mergeCell ref="A8:B8"/>
    <mergeCell ref="C8:D8"/>
    <mergeCell ref="A1:I1"/>
    <mergeCell ref="A4:B4"/>
    <mergeCell ref="C4:D4"/>
    <mergeCell ref="A5:B5"/>
    <mergeCell ref="C5:D5"/>
  </mergeCells>
  <pageMargins left="0.7" right="0.7" top="0.75" bottom="0.75" header="0.3" footer="0.3"/>
  <pageSetup orientation="portrait" horizontalDpi="200" verticalDpi="20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S1046"/>
  <sheetViews>
    <sheetView zoomScale="85" zoomScaleNormal="85" workbookViewId="0">
      <pane ySplit="4" topLeftCell="A164" activePane="bottomLeft" state="frozen"/>
      <selection pane="bottomLeft" activeCell="A169" sqref="A5:B169"/>
    </sheetView>
  </sheetViews>
  <sheetFormatPr defaultColWidth="8.75" defaultRowHeight="14.25" x14ac:dyDescent="0.2"/>
  <cols>
    <col min="1" max="1" width="6.625" style="66" bestFit="1" customWidth="1"/>
    <col min="2" max="2" width="7.375" style="41" bestFit="1" customWidth="1"/>
    <col min="3" max="3" width="9.25" style="67" bestFit="1" customWidth="1"/>
    <col min="4" max="4" width="5.625" style="70" bestFit="1" customWidth="1"/>
    <col min="5" max="5" width="7.375" style="71" customWidth="1"/>
    <col min="6" max="6" width="7" style="72" bestFit="1" customWidth="1"/>
    <col min="7" max="7" width="3.75" style="70" customWidth="1"/>
    <col min="8" max="14" width="3.75" style="73" customWidth="1"/>
    <col min="15" max="15" width="3.75" style="71" customWidth="1"/>
    <col min="16" max="16" width="3.75" style="75" customWidth="1"/>
    <col min="17" max="17" width="3.75" style="72" customWidth="1"/>
    <col min="18" max="18" width="5.125" style="70" customWidth="1"/>
    <col min="19" max="19" width="3.5" style="73" bestFit="1" customWidth="1"/>
    <col min="20" max="21" width="3.75" style="73" customWidth="1"/>
    <col min="22" max="22" width="3.125" style="73" bestFit="1" customWidth="1"/>
    <col min="23" max="23" width="3.75" style="73" customWidth="1"/>
    <col min="24" max="24" width="4.625" style="71" bestFit="1" customWidth="1"/>
    <col min="25" max="25" width="89.75" style="6" customWidth="1"/>
    <col min="26" max="26" width="8.75" style="15" customWidth="1"/>
    <col min="27" max="148" width="8.75" style="15"/>
    <col min="149" max="149" width="8.75" style="5"/>
    <col min="150" max="16384" width="8.75" style="2"/>
  </cols>
  <sheetData>
    <row r="1" spans="1:149" ht="30.75" customHeight="1" thickBot="1" x14ac:dyDescent="0.25">
      <c r="A1" s="149" t="s">
        <v>140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65"/>
    </row>
    <row r="2" spans="1:149" ht="15.6" customHeight="1" x14ac:dyDescent="0.2">
      <c r="A2" s="151" t="s">
        <v>27</v>
      </c>
      <c r="B2" s="152"/>
      <c r="C2" s="153"/>
      <c r="D2" s="155" t="s">
        <v>28</v>
      </c>
      <c r="E2" s="156"/>
      <c r="F2" s="157"/>
      <c r="G2" s="158" t="s">
        <v>29</v>
      </c>
      <c r="H2" s="159"/>
      <c r="I2" s="159"/>
      <c r="J2" s="159"/>
      <c r="K2" s="159"/>
      <c r="L2" s="159"/>
      <c r="M2" s="159"/>
      <c r="N2" s="159"/>
      <c r="O2" s="159"/>
      <c r="P2" s="159"/>
      <c r="Q2" s="160"/>
      <c r="R2" s="161" t="s">
        <v>30</v>
      </c>
      <c r="S2" s="162"/>
      <c r="T2" s="162"/>
      <c r="U2" s="162"/>
      <c r="V2" s="162"/>
      <c r="W2" s="162"/>
      <c r="X2" s="163"/>
      <c r="Y2" s="60" t="s">
        <v>31</v>
      </c>
    </row>
    <row r="3" spans="1:149" s="3" customFormat="1" ht="15.6" customHeight="1" x14ac:dyDescent="0.2">
      <c r="A3" s="53" t="s">
        <v>15</v>
      </c>
      <c r="B3" s="53" t="s">
        <v>16</v>
      </c>
      <c r="C3" s="54" t="s">
        <v>103</v>
      </c>
      <c r="D3" s="42" t="s">
        <v>3</v>
      </c>
      <c r="E3" s="43" t="s">
        <v>4</v>
      </c>
      <c r="F3" s="44" t="s">
        <v>72</v>
      </c>
      <c r="G3" s="164" t="s">
        <v>5</v>
      </c>
      <c r="H3" s="146"/>
      <c r="I3" s="146"/>
      <c r="J3" s="146" t="s">
        <v>6</v>
      </c>
      <c r="K3" s="146"/>
      <c r="L3" s="146"/>
      <c r="M3" s="146" t="s">
        <v>7</v>
      </c>
      <c r="N3" s="146"/>
      <c r="O3" s="146"/>
      <c r="P3" s="48" t="s">
        <v>25</v>
      </c>
      <c r="Q3" s="49" t="s">
        <v>107</v>
      </c>
      <c r="R3" s="147" t="s">
        <v>17</v>
      </c>
      <c r="S3" s="148"/>
      <c r="T3" s="148" t="s">
        <v>21</v>
      </c>
      <c r="U3" s="148"/>
      <c r="V3" s="148"/>
      <c r="W3" s="148" t="s">
        <v>26</v>
      </c>
      <c r="X3" s="154"/>
      <c r="Y3" s="61" t="s">
        <v>32</v>
      </c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/>
      <c r="CO3" s="63"/>
      <c r="CP3" s="63"/>
      <c r="CQ3" s="63"/>
      <c r="CR3" s="63"/>
      <c r="CS3" s="63"/>
      <c r="CT3" s="63"/>
      <c r="CU3" s="63"/>
      <c r="CV3" s="63"/>
      <c r="CW3" s="63"/>
      <c r="CX3" s="63"/>
      <c r="CY3" s="63"/>
      <c r="CZ3" s="63"/>
      <c r="DA3" s="63"/>
      <c r="DB3" s="63"/>
      <c r="DC3" s="63"/>
      <c r="DD3" s="63"/>
      <c r="DE3" s="63"/>
      <c r="DF3" s="63"/>
      <c r="DG3" s="63"/>
      <c r="DH3" s="63"/>
      <c r="DI3" s="63"/>
      <c r="DJ3" s="63"/>
      <c r="DK3" s="63"/>
      <c r="DL3" s="63"/>
      <c r="DM3" s="63"/>
      <c r="DN3" s="63"/>
      <c r="DO3" s="63"/>
      <c r="DP3" s="63"/>
      <c r="DQ3" s="63"/>
      <c r="DR3" s="63"/>
      <c r="DS3" s="63"/>
      <c r="DT3" s="63"/>
      <c r="DU3" s="63"/>
      <c r="DV3" s="63"/>
      <c r="DW3" s="63"/>
      <c r="DX3" s="63"/>
      <c r="DY3" s="63"/>
      <c r="DZ3" s="63"/>
      <c r="EA3" s="63"/>
      <c r="EB3" s="63"/>
      <c r="EC3" s="63"/>
      <c r="ED3" s="63"/>
      <c r="EE3" s="63"/>
      <c r="EF3" s="63"/>
      <c r="EG3" s="63"/>
      <c r="EH3" s="63"/>
      <c r="EI3" s="63"/>
      <c r="EJ3" s="63"/>
      <c r="EK3" s="63"/>
      <c r="EL3" s="63"/>
      <c r="EM3" s="63"/>
      <c r="EN3" s="63"/>
      <c r="EO3" s="63"/>
      <c r="EP3" s="63"/>
      <c r="EQ3" s="63"/>
      <c r="ER3" s="63"/>
      <c r="ES3" s="7"/>
    </row>
    <row r="4" spans="1:149" s="4" customFormat="1" ht="27.6" customHeight="1" thickBot="1" x14ac:dyDescent="0.25">
      <c r="A4" s="55" t="s">
        <v>0</v>
      </c>
      <c r="B4" s="55" t="s">
        <v>0</v>
      </c>
      <c r="C4" s="56" t="s">
        <v>0</v>
      </c>
      <c r="D4" s="45" t="s">
        <v>73</v>
      </c>
      <c r="E4" s="46" t="s">
        <v>74</v>
      </c>
      <c r="F4" s="47" t="s">
        <v>76</v>
      </c>
      <c r="G4" s="50" t="s">
        <v>1</v>
      </c>
      <c r="H4" s="51" t="s">
        <v>8</v>
      </c>
      <c r="I4" s="51" t="s">
        <v>9</v>
      </c>
      <c r="J4" s="51" t="s">
        <v>2</v>
      </c>
      <c r="K4" s="51" t="s">
        <v>10</v>
      </c>
      <c r="L4" s="51" t="s">
        <v>11</v>
      </c>
      <c r="M4" s="51" t="s">
        <v>12</v>
      </c>
      <c r="N4" s="51" t="s">
        <v>13</v>
      </c>
      <c r="O4" s="51" t="s">
        <v>14</v>
      </c>
      <c r="P4" s="51" t="s">
        <v>22</v>
      </c>
      <c r="Q4" s="52" t="s">
        <v>69</v>
      </c>
      <c r="R4" s="57" t="s">
        <v>70</v>
      </c>
      <c r="S4" s="58" t="s">
        <v>71</v>
      </c>
      <c r="T4" s="58" t="s">
        <v>18</v>
      </c>
      <c r="U4" s="58" t="s">
        <v>19</v>
      </c>
      <c r="V4" s="58" t="s">
        <v>20</v>
      </c>
      <c r="W4" s="58" t="s">
        <v>23</v>
      </c>
      <c r="X4" s="59" t="s">
        <v>24</v>
      </c>
      <c r="Y4" s="62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8"/>
    </row>
    <row r="5" spans="1:149" ht="24.95" customHeight="1" x14ac:dyDescent="0.2">
      <c r="A5" s="111">
        <v>0</v>
      </c>
      <c r="B5" s="108">
        <v>28.6</v>
      </c>
      <c r="C5" s="105">
        <f>B5-A5</f>
        <v>28.6</v>
      </c>
      <c r="D5" s="87"/>
      <c r="E5" s="109" t="s">
        <v>142</v>
      </c>
      <c r="F5" s="104"/>
      <c r="G5" s="87"/>
      <c r="H5" s="103"/>
      <c r="I5" s="102"/>
      <c r="J5" s="87"/>
      <c r="K5" s="103"/>
      <c r="L5" s="102"/>
      <c r="M5" s="101"/>
      <c r="N5" s="103"/>
      <c r="O5" s="102"/>
      <c r="P5" s="100"/>
      <c r="Q5" s="104"/>
      <c r="R5" s="87"/>
      <c r="S5" s="103"/>
      <c r="T5" s="103"/>
      <c r="U5" s="103"/>
      <c r="V5" s="103"/>
      <c r="W5" s="103"/>
      <c r="X5" s="102"/>
      <c r="Y5" s="99" t="s">
        <v>164</v>
      </c>
    </row>
    <row r="6" spans="1:149" s="10" customFormat="1" ht="24.95" customHeight="1" x14ac:dyDescent="0.2">
      <c r="A6" s="110">
        <v>28.6</v>
      </c>
      <c r="B6" s="107">
        <v>29.4</v>
      </c>
      <c r="C6" s="105">
        <f t="shared" ref="C6:C69" si="0">B6-A6</f>
        <v>0.79999999999999716</v>
      </c>
      <c r="D6" s="98"/>
      <c r="E6" s="109" t="s">
        <v>106</v>
      </c>
      <c r="F6" s="97"/>
      <c r="G6" s="98"/>
      <c r="H6" s="96"/>
      <c r="I6" s="95"/>
      <c r="J6" s="98"/>
      <c r="K6" s="96"/>
      <c r="L6" s="95"/>
      <c r="M6" s="94"/>
      <c r="N6" s="96"/>
      <c r="O6" s="95"/>
      <c r="P6" s="93"/>
      <c r="Q6" s="97"/>
      <c r="R6" s="98"/>
      <c r="S6" s="96"/>
      <c r="T6" s="96"/>
      <c r="U6" s="96"/>
      <c r="V6" s="96"/>
      <c r="W6" s="96"/>
      <c r="X6" s="95"/>
      <c r="Y6" s="99" t="s">
        <v>164</v>
      </c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11"/>
    </row>
    <row r="7" spans="1:149" ht="24.95" customHeight="1" x14ac:dyDescent="0.2">
      <c r="A7" s="110">
        <v>29.4</v>
      </c>
      <c r="B7" s="107">
        <v>31.8</v>
      </c>
      <c r="C7" s="105">
        <f t="shared" si="0"/>
        <v>2.4000000000000021</v>
      </c>
      <c r="D7" s="98"/>
      <c r="E7" s="109" t="s">
        <v>142</v>
      </c>
      <c r="F7" s="97"/>
      <c r="G7" s="98"/>
      <c r="H7" s="96"/>
      <c r="I7" s="95"/>
      <c r="J7" s="98"/>
      <c r="K7" s="96"/>
      <c r="L7" s="95"/>
      <c r="M7" s="94"/>
      <c r="N7" s="96"/>
      <c r="O7" s="95"/>
      <c r="P7" s="93"/>
      <c r="Q7" s="97"/>
      <c r="R7" s="98"/>
      <c r="S7" s="96"/>
      <c r="T7" s="96"/>
      <c r="U7" s="96"/>
      <c r="V7" s="96"/>
      <c r="W7" s="96"/>
      <c r="X7" s="95"/>
      <c r="Y7" s="99" t="s">
        <v>164</v>
      </c>
    </row>
    <row r="8" spans="1:149" ht="24.95" customHeight="1" x14ac:dyDescent="0.2">
      <c r="A8" s="110">
        <v>31.8</v>
      </c>
      <c r="B8" s="107">
        <v>32.4</v>
      </c>
      <c r="C8" s="105">
        <f t="shared" si="0"/>
        <v>0.59999999999999787</v>
      </c>
      <c r="D8" s="98"/>
      <c r="E8" s="109" t="s">
        <v>106</v>
      </c>
      <c r="F8" s="97"/>
      <c r="G8" s="98"/>
      <c r="H8" s="96"/>
      <c r="I8" s="95"/>
      <c r="J8" s="98"/>
      <c r="K8" s="96"/>
      <c r="L8" s="95"/>
      <c r="M8" s="94"/>
      <c r="N8" s="96"/>
      <c r="O8" s="95"/>
      <c r="P8" s="93"/>
      <c r="Q8" s="97"/>
      <c r="R8" s="98"/>
      <c r="S8" s="96"/>
      <c r="T8" s="96"/>
      <c r="U8" s="96"/>
      <c r="V8" s="96"/>
      <c r="W8" s="96"/>
      <c r="X8" s="95"/>
      <c r="Y8" s="99" t="s">
        <v>164</v>
      </c>
    </row>
    <row r="9" spans="1:149" ht="24.95" customHeight="1" x14ac:dyDescent="0.2">
      <c r="A9" s="110">
        <v>32.4</v>
      </c>
      <c r="B9" s="107">
        <v>34.4</v>
      </c>
      <c r="C9" s="105">
        <f t="shared" si="0"/>
        <v>2</v>
      </c>
      <c r="D9" s="98"/>
      <c r="E9" s="109" t="s">
        <v>142</v>
      </c>
      <c r="F9" s="97"/>
      <c r="G9" s="98"/>
      <c r="H9" s="96"/>
      <c r="I9" s="95"/>
      <c r="J9" s="98"/>
      <c r="K9" s="96"/>
      <c r="L9" s="95"/>
      <c r="M9" s="94"/>
      <c r="N9" s="96"/>
      <c r="O9" s="95"/>
      <c r="P9" s="93"/>
      <c r="Q9" s="97"/>
      <c r="R9" s="98"/>
      <c r="S9" s="96"/>
      <c r="T9" s="96"/>
      <c r="U9" s="96"/>
      <c r="V9" s="96"/>
      <c r="W9" s="96"/>
      <c r="X9" s="95"/>
      <c r="Y9" s="99" t="s">
        <v>164</v>
      </c>
    </row>
    <row r="10" spans="1:149" ht="24.95" customHeight="1" x14ac:dyDescent="0.2">
      <c r="A10" s="110">
        <v>34.4</v>
      </c>
      <c r="B10" s="107">
        <v>35.4</v>
      </c>
      <c r="C10" s="105">
        <f t="shared" si="0"/>
        <v>1</v>
      </c>
      <c r="D10" s="98"/>
      <c r="E10" s="109" t="s">
        <v>106</v>
      </c>
      <c r="F10" s="97"/>
      <c r="G10" s="98"/>
      <c r="H10" s="96"/>
      <c r="I10" s="95"/>
      <c r="J10" s="98"/>
      <c r="K10" s="96"/>
      <c r="L10" s="95"/>
      <c r="M10" s="94"/>
      <c r="N10" s="96"/>
      <c r="O10" s="95"/>
      <c r="P10" s="93"/>
      <c r="Q10" s="97"/>
      <c r="R10" s="98"/>
      <c r="S10" s="96"/>
      <c r="T10" s="96"/>
      <c r="U10" s="96"/>
      <c r="V10" s="96"/>
      <c r="W10" s="96"/>
      <c r="X10" s="95"/>
      <c r="Y10" s="99" t="s">
        <v>164</v>
      </c>
    </row>
    <row r="11" spans="1:149" ht="24.95" customHeight="1" x14ac:dyDescent="0.2">
      <c r="A11" s="110">
        <v>35.4</v>
      </c>
      <c r="B11" s="107">
        <v>38.1</v>
      </c>
      <c r="C11" s="105">
        <f t="shared" si="0"/>
        <v>2.7000000000000028</v>
      </c>
      <c r="D11" s="98"/>
      <c r="E11" s="109" t="s">
        <v>142</v>
      </c>
      <c r="F11" s="97"/>
      <c r="G11" s="98"/>
      <c r="H11" s="96"/>
      <c r="I11" s="95"/>
      <c r="J11" s="98"/>
      <c r="K11" s="96"/>
      <c r="L11" s="95"/>
      <c r="M11" s="94"/>
      <c r="N11" s="96"/>
      <c r="O11" s="95"/>
      <c r="P11" s="93"/>
      <c r="Q11" s="97"/>
      <c r="R11" s="98"/>
      <c r="S11" s="96"/>
      <c r="T11" s="96"/>
      <c r="U11" s="96"/>
      <c r="V11" s="96"/>
      <c r="W11" s="96"/>
      <c r="X11" s="95"/>
      <c r="Y11" s="99" t="s">
        <v>164</v>
      </c>
    </row>
    <row r="12" spans="1:149" ht="24.95" customHeight="1" x14ac:dyDescent="0.2">
      <c r="A12" s="110">
        <v>38.1</v>
      </c>
      <c r="B12" s="107">
        <v>38.4</v>
      </c>
      <c r="C12" s="105">
        <f t="shared" si="0"/>
        <v>0.29999999999999716</v>
      </c>
      <c r="D12" s="98"/>
      <c r="E12" s="109" t="s">
        <v>106</v>
      </c>
      <c r="F12" s="97"/>
      <c r="G12" s="98"/>
      <c r="H12" s="96"/>
      <c r="I12" s="95"/>
      <c r="J12" s="98"/>
      <c r="K12" s="96"/>
      <c r="L12" s="95"/>
      <c r="M12" s="94"/>
      <c r="N12" s="96"/>
      <c r="O12" s="95"/>
      <c r="P12" s="93"/>
      <c r="Q12" s="97"/>
      <c r="R12" s="98"/>
      <c r="S12" s="96"/>
      <c r="T12" s="96"/>
      <c r="U12" s="96"/>
      <c r="V12" s="96"/>
      <c r="W12" s="96"/>
      <c r="X12" s="95"/>
      <c r="Y12" s="99" t="s">
        <v>164</v>
      </c>
    </row>
    <row r="13" spans="1:149" ht="24.95" customHeight="1" x14ac:dyDescent="0.2">
      <c r="A13" s="110">
        <v>38.4</v>
      </c>
      <c r="B13" s="107">
        <v>40.9</v>
      </c>
      <c r="C13" s="105">
        <f t="shared" si="0"/>
        <v>2.5</v>
      </c>
      <c r="D13" s="98"/>
      <c r="E13" s="109" t="s">
        <v>142</v>
      </c>
      <c r="F13" s="97"/>
      <c r="G13" s="98"/>
      <c r="H13" s="96"/>
      <c r="I13" s="95"/>
      <c r="J13" s="98"/>
      <c r="K13" s="96"/>
      <c r="L13" s="95"/>
      <c r="M13" s="94"/>
      <c r="N13" s="96"/>
      <c r="O13" s="95"/>
      <c r="P13" s="93"/>
      <c r="Q13" s="97"/>
      <c r="R13" s="98"/>
      <c r="S13" s="96"/>
      <c r="T13" s="96"/>
      <c r="U13" s="96"/>
      <c r="V13" s="96"/>
      <c r="W13" s="96"/>
      <c r="X13" s="95"/>
      <c r="Y13" s="99" t="s">
        <v>164</v>
      </c>
    </row>
    <row r="14" spans="1:149" ht="24.95" customHeight="1" x14ac:dyDescent="0.2">
      <c r="A14" s="110">
        <v>40.9</v>
      </c>
      <c r="B14" s="107">
        <v>41.4</v>
      </c>
      <c r="C14" s="105">
        <f t="shared" si="0"/>
        <v>0.5</v>
      </c>
      <c r="D14" s="98"/>
      <c r="E14" s="109" t="s">
        <v>106</v>
      </c>
      <c r="F14" s="97"/>
      <c r="G14" s="98"/>
      <c r="H14" s="96"/>
      <c r="I14" s="95"/>
      <c r="J14" s="98"/>
      <c r="K14" s="96"/>
      <c r="L14" s="95"/>
      <c r="M14" s="94"/>
      <c r="N14" s="96"/>
      <c r="O14" s="95"/>
      <c r="P14" s="93"/>
      <c r="Q14" s="97"/>
      <c r="R14" s="98"/>
      <c r="S14" s="96"/>
      <c r="T14" s="96"/>
      <c r="U14" s="96"/>
      <c r="V14" s="96"/>
      <c r="W14" s="96"/>
      <c r="X14" s="95"/>
      <c r="Y14" s="99" t="s">
        <v>164</v>
      </c>
    </row>
    <row r="15" spans="1:149" ht="24.95" customHeight="1" x14ac:dyDescent="0.2">
      <c r="A15" s="110">
        <v>41.4</v>
      </c>
      <c r="B15" s="107">
        <v>44.1</v>
      </c>
      <c r="C15" s="105">
        <f t="shared" si="0"/>
        <v>2.7000000000000028</v>
      </c>
      <c r="D15" s="98"/>
      <c r="E15" s="109" t="s">
        <v>142</v>
      </c>
      <c r="F15" s="97"/>
      <c r="G15" s="98"/>
      <c r="H15" s="96"/>
      <c r="I15" s="95"/>
      <c r="J15" s="98"/>
      <c r="K15" s="96"/>
      <c r="L15" s="95"/>
      <c r="M15" s="94"/>
      <c r="N15" s="96"/>
      <c r="O15" s="95"/>
      <c r="P15" s="93"/>
      <c r="Q15" s="97"/>
      <c r="R15" s="98"/>
      <c r="S15" s="96"/>
      <c r="T15" s="96"/>
      <c r="U15" s="96"/>
      <c r="V15" s="96"/>
      <c r="W15" s="96"/>
      <c r="X15" s="95"/>
      <c r="Y15" s="99" t="s">
        <v>164</v>
      </c>
      <c r="AE15" s="29"/>
    </row>
    <row r="16" spans="1:149" ht="24.95" customHeight="1" x14ac:dyDescent="0.2">
      <c r="A16" s="110">
        <v>44.1</v>
      </c>
      <c r="B16" s="107">
        <v>44.4</v>
      </c>
      <c r="C16" s="105">
        <f t="shared" si="0"/>
        <v>0.29999999999999716</v>
      </c>
      <c r="D16" s="98"/>
      <c r="E16" s="109" t="s">
        <v>106</v>
      </c>
      <c r="F16" s="97"/>
      <c r="G16" s="98"/>
      <c r="H16" s="96"/>
      <c r="I16" s="95"/>
      <c r="J16" s="98"/>
      <c r="K16" s="96"/>
      <c r="L16" s="95"/>
      <c r="M16" s="94"/>
      <c r="N16" s="96"/>
      <c r="O16" s="95"/>
      <c r="P16" s="93"/>
      <c r="Q16" s="97"/>
      <c r="R16" s="98"/>
      <c r="S16" s="96"/>
      <c r="T16" s="96"/>
      <c r="U16" s="96"/>
      <c r="V16" s="96"/>
      <c r="W16" s="96"/>
      <c r="X16" s="95"/>
      <c r="Y16" s="99" t="s">
        <v>164</v>
      </c>
    </row>
    <row r="17" spans="1:149" s="10" customFormat="1" ht="24.95" customHeight="1" x14ac:dyDescent="0.2">
      <c r="A17" s="110">
        <v>44.4</v>
      </c>
      <c r="B17" s="107">
        <v>46.5</v>
      </c>
      <c r="C17" s="105">
        <f t="shared" si="0"/>
        <v>2.1000000000000014</v>
      </c>
      <c r="D17" s="98"/>
      <c r="E17" s="109" t="s">
        <v>142</v>
      </c>
      <c r="F17" s="97"/>
      <c r="G17" s="98"/>
      <c r="H17" s="96"/>
      <c r="I17" s="95"/>
      <c r="J17" s="98"/>
      <c r="K17" s="96"/>
      <c r="L17" s="95"/>
      <c r="M17" s="94"/>
      <c r="N17" s="96"/>
      <c r="O17" s="95"/>
      <c r="P17" s="93"/>
      <c r="Q17" s="97"/>
      <c r="R17" s="98"/>
      <c r="S17" s="96"/>
      <c r="T17" s="96"/>
      <c r="U17" s="96"/>
      <c r="V17" s="96"/>
      <c r="W17" s="96"/>
      <c r="X17" s="95"/>
      <c r="Y17" s="99" t="s">
        <v>164</v>
      </c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11"/>
    </row>
    <row r="18" spans="1:149" ht="24.95" customHeight="1" x14ac:dyDescent="0.2">
      <c r="A18" s="110">
        <v>46.5</v>
      </c>
      <c r="B18" s="107">
        <v>47.4</v>
      </c>
      <c r="C18" s="105">
        <f t="shared" si="0"/>
        <v>0.89999999999999858</v>
      </c>
      <c r="D18" s="98"/>
      <c r="E18" s="109" t="s">
        <v>106</v>
      </c>
      <c r="F18" s="97"/>
      <c r="G18" s="98"/>
      <c r="H18" s="96"/>
      <c r="I18" s="95"/>
      <c r="J18" s="98"/>
      <c r="K18" s="96"/>
      <c r="L18" s="95"/>
      <c r="M18" s="94"/>
      <c r="N18" s="96"/>
      <c r="O18" s="95"/>
      <c r="P18" s="93"/>
      <c r="Q18" s="97"/>
      <c r="R18" s="98"/>
      <c r="S18" s="96"/>
      <c r="T18" s="96"/>
      <c r="U18" s="96"/>
      <c r="V18" s="96"/>
      <c r="W18" s="96"/>
      <c r="X18" s="95"/>
      <c r="Y18" s="99" t="s">
        <v>164</v>
      </c>
    </row>
    <row r="19" spans="1:149" ht="24.95" customHeight="1" x14ac:dyDescent="0.2">
      <c r="A19" s="110">
        <v>47.4</v>
      </c>
      <c r="B19" s="107">
        <v>49.65</v>
      </c>
      <c r="C19" s="105">
        <f t="shared" si="0"/>
        <v>2.25</v>
      </c>
      <c r="D19" s="98"/>
      <c r="E19" s="109" t="s">
        <v>142</v>
      </c>
      <c r="F19" s="97"/>
      <c r="G19" s="98"/>
      <c r="H19" s="96"/>
      <c r="I19" s="95"/>
      <c r="J19" s="98"/>
      <c r="K19" s="96"/>
      <c r="L19" s="95"/>
      <c r="M19" s="94"/>
      <c r="N19" s="96"/>
      <c r="O19" s="95"/>
      <c r="P19" s="93"/>
      <c r="Q19" s="97"/>
      <c r="R19" s="98"/>
      <c r="S19" s="96"/>
      <c r="T19" s="96"/>
      <c r="U19" s="96"/>
      <c r="V19" s="96"/>
      <c r="W19" s="96"/>
      <c r="X19" s="95"/>
      <c r="Y19" s="99" t="s">
        <v>164</v>
      </c>
    </row>
    <row r="20" spans="1:149" ht="24.95" customHeight="1" x14ac:dyDescent="0.2">
      <c r="A20" s="110">
        <v>49.65</v>
      </c>
      <c r="B20" s="107">
        <v>50.4</v>
      </c>
      <c r="C20" s="105">
        <f t="shared" si="0"/>
        <v>0.75</v>
      </c>
      <c r="D20" s="98"/>
      <c r="E20" s="109" t="s">
        <v>106</v>
      </c>
      <c r="F20" s="97"/>
      <c r="G20" s="98"/>
      <c r="H20" s="96"/>
      <c r="I20" s="95"/>
      <c r="J20" s="98"/>
      <c r="K20" s="96"/>
      <c r="L20" s="95"/>
      <c r="M20" s="94"/>
      <c r="N20" s="96"/>
      <c r="O20" s="95"/>
      <c r="P20" s="93"/>
      <c r="Q20" s="97"/>
      <c r="R20" s="98"/>
      <c r="S20" s="96"/>
      <c r="T20" s="96"/>
      <c r="U20" s="96"/>
      <c r="V20" s="96"/>
      <c r="W20" s="96"/>
      <c r="X20" s="95"/>
      <c r="Y20" s="99" t="s">
        <v>164</v>
      </c>
    </row>
    <row r="21" spans="1:149" ht="24.95" customHeight="1" x14ac:dyDescent="0.2">
      <c r="A21" s="110">
        <v>50.4</v>
      </c>
      <c r="B21" s="107">
        <v>52.7</v>
      </c>
      <c r="C21" s="105">
        <f t="shared" si="0"/>
        <v>2.3000000000000043</v>
      </c>
      <c r="D21" s="98"/>
      <c r="E21" s="109" t="s">
        <v>142</v>
      </c>
      <c r="F21" s="97"/>
      <c r="G21" s="98"/>
      <c r="H21" s="96"/>
      <c r="I21" s="95"/>
      <c r="J21" s="98"/>
      <c r="K21" s="96"/>
      <c r="L21" s="95"/>
      <c r="M21" s="94"/>
      <c r="N21" s="96"/>
      <c r="O21" s="95"/>
      <c r="P21" s="93"/>
      <c r="Q21" s="97"/>
      <c r="R21" s="98"/>
      <c r="S21" s="96"/>
      <c r="T21" s="96"/>
      <c r="U21" s="96"/>
      <c r="V21" s="96"/>
      <c r="W21" s="96"/>
      <c r="X21" s="95"/>
      <c r="Y21" s="99" t="s">
        <v>164</v>
      </c>
    </row>
    <row r="22" spans="1:149" ht="24.95" customHeight="1" x14ac:dyDescent="0.2">
      <c r="A22" s="110">
        <v>52.7</v>
      </c>
      <c r="B22" s="107">
        <v>53.4</v>
      </c>
      <c r="C22" s="105">
        <f t="shared" si="0"/>
        <v>0.69999999999999574</v>
      </c>
      <c r="D22" s="98"/>
      <c r="E22" s="109" t="s">
        <v>106</v>
      </c>
      <c r="F22" s="97"/>
      <c r="G22" s="98"/>
      <c r="H22" s="96"/>
      <c r="I22" s="95"/>
      <c r="J22" s="98"/>
      <c r="K22" s="96"/>
      <c r="L22" s="95"/>
      <c r="M22" s="94"/>
      <c r="N22" s="96"/>
      <c r="O22" s="95"/>
      <c r="P22" s="93"/>
      <c r="Q22" s="97"/>
      <c r="R22" s="98"/>
      <c r="S22" s="96"/>
      <c r="T22" s="96"/>
      <c r="U22" s="96"/>
      <c r="V22" s="96"/>
      <c r="W22" s="96"/>
      <c r="X22" s="95"/>
      <c r="Y22" s="99" t="s">
        <v>164</v>
      </c>
    </row>
    <row r="23" spans="1:149" ht="24.95" customHeight="1" x14ac:dyDescent="0.2">
      <c r="A23" s="110">
        <v>53.4</v>
      </c>
      <c r="B23" s="107">
        <v>56.3</v>
      </c>
      <c r="C23" s="105">
        <f t="shared" si="0"/>
        <v>2.8999999999999986</v>
      </c>
      <c r="D23" s="98"/>
      <c r="E23" s="109" t="s">
        <v>142</v>
      </c>
      <c r="F23" s="97"/>
      <c r="G23" s="98"/>
      <c r="H23" s="96"/>
      <c r="I23" s="95"/>
      <c r="J23" s="98"/>
      <c r="K23" s="96"/>
      <c r="L23" s="95"/>
      <c r="M23" s="94"/>
      <c r="N23" s="96"/>
      <c r="O23" s="95"/>
      <c r="P23" s="93"/>
      <c r="Q23" s="97"/>
      <c r="R23" s="98"/>
      <c r="S23" s="96"/>
      <c r="T23" s="96"/>
      <c r="U23" s="96"/>
      <c r="V23" s="96"/>
      <c r="W23" s="96"/>
      <c r="X23" s="95"/>
      <c r="Y23" s="99" t="s">
        <v>164</v>
      </c>
    </row>
    <row r="24" spans="1:149" ht="24.95" customHeight="1" x14ac:dyDescent="0.2">
      <c r="A24" s="110">
        <v>56.3</v>
      </c>
      <c r="B24" s="107">
        <v>56.4</v>
      </c>
      <c r="C24" s="105">
        <f t="shared" si="0"/>
        <v>0.10000000000000142</v>
      </c>
      <c r="D24" s="98"/>
      <c r="E24" s="109" t="s">
        <v>106</v>
      </c>
      <c r="F24" s="97"/>
      <c r="G24" s="98"/>
      <c r="H24" s="96"/>
      <c r="I24" s="95"/>
      <c r="J24" s="98"/>
      <c r="K24" s="96"/>
      <c r="L24" s="95"/>
      <c r="M24" s="94"/>
      <c r="N24" s="96"/>
      <c r="O24" s="95"/>
      <c r="P24" s="93"/>
      <c r="Q24" s="97"/>
      <c r="R24" s="98"/>
      <c r="S24" s="96"/>
      <c r="T24" s="96"/>
      <c r="U24" s="96"/>
      <c r="V24" s="96"/>
      <c r="W24" s="96"/>
      <c r="X24" s="95"/>
      <c r="Y24" s="99" t="s">
        <v>164</v>
      </c>
    </row>
    <row r="25" spans="1:149" ht="24.95" customHeight="1" x14ac:dyDescent="0.2">
      <c r="A25" s="110">
        <v>56.4</v>
      </c>
      <c r="B25" s="107">
        <v>58.6</v>
      </c>
      <c r="C25" s="105">
        <f t="shared" si="0"/>
        <v>2.2000000000000028</v>
      </c>
      <c r="D25" s="98"/>
      <c r="E25" s="109" t="s">
        <v>142</v>
      </c>
      <c r="F25" s="97"/>
      <c r="G25" s="98"/>
      <c r="H25" s="96"/>
      <c r="I25" s="95"/>
      <c r="J25" s="98"/>
      <c r="K25" s="96"/>
      <c r="L25" s="95"/>
      <c r="M25" s="94"/>
      <c r="N25" s="96"/>
      <c r="O25" s="95"/>
      <c r="P25" s="93"/>
      <c r="Q25" s="97"/>
      <c r="R25" s="98"/>
      <c r="S25" s="96"/>
      <c r="T25" s="96"/>
      <c r="U25" s="96"/>
      <c r="V25" s="96"/>
      <c r="W25" s="96"/>
      <c r="X25" s="95"/>
      <c r="Y25" s="99" t="s">
        <v>164</v>
      </c>
    </row>
    <row r="26" spans="1:149" ht="24.95" customHeight="1" x14ac:dyDescent="0.2">
      <c r="A26" s="110">
        <v>58.6</v>
      </c>
      <c r="B26" s="107">
        <v>59.4</v>
      </c>
      <c r="C26" s="105">
        <f t="shared" si="0"/>
        <v>0.79999999999999716</v>
      </c>
      <c r="D26" s="98"/>
      <c r="E26" s="109" t="s">
        <v>106</v>
      </c>
      <c r="F26" s="97"/>
      <c r="G26" s="98"/>
      <c r="H26" s="96"/>
      <c r="I26" s="95"/>
      <c r="J26" s="98"/>
      <c r="K26" s="96"/>
      <c r="L26" s="95"/>
      <c r="M26" s="94"/>
      <c r="N26" s="96"/>
      <c r="O26" s="95"/>
      <c r="P26" s="93"/>
      <c r="Q26" s="97"/>
      <c r="R26" s="98"/>
      <c r="S26" s="96"/>
      <c r="T26" s="96"/>
      <c r="U26" s="96"/>
      <c r="V26" s="96"/>
      <c r="W26" s="96"/>
      <c r="X26" s="95"/>
      <c r="Y26" s="99" t="s">
        <v>164</v>
      </c>
    </row>
    <row r="27" spans="1:149" ht="24.95" customHeight="1" x14ac:dyDescent="0.2">
      <c r="A27" s="110">
        <v>59.4</v>
      </c>
      <c r="B27" s="107">
        <v>61.7</v>
      </c>
      <c r="C27" s="105">
        <f t="shared" si="0"/>
        <v>2.3000000000000043</v>
      </c>
      <c r="D27" s="98"/>
      <c r="E27" s="109" t="s">
        <v>142</v>
      </c>
      <c r="F27" s="97"/>
      <c r="G27" s="98"/>
      <c r="H27" s="96"/>
      <c r="I27" s="95"/>
      <c r="J27" s="98"/>
      <c r="K27" s="96"/>
      <c r="L27" s="95"/>
      <c r="M27" s="94"/>
      <c r="N27" s="96"/>
      <c r="O27" s="95"/>
      <c r="P27" s="93"/>
      <c r="Q27" s="97"/>
      <c r="R27" s="98"/>
      <c r="S27" s="96"/>
      <c r="T27" s="96"/>
      <c r="U27" s="96"/>
      <c r="V27" s="96"/>
      <c r="W27" s="96"/>
      <c r="X27" s="95"/>
      <c r="Y27" s="99" t="s">
        <v>164</v>
      </c>
    </row>
    <row r="28" spans="1:149" ht="24.95" customHeight="1" x14ac:dyDescent="0.2">
      <c r="A28" s="110">
        <v>61.7</v>
      </c>
      <c r="B28" s="107">
        <v>62.4</v>
      </c>
      <c r="C28" s="105">
        <f t="shared" si="0"/>
        <v>0.69999999999999574</v>
      </c>
      <c r="D28" s="98"/>
      <c r="E28" s="109" t="s">
        <v>153</v>
      </c>
      <c r="F28" s="97"/>
      <c r="G28" s="98"/>
      <c r="H28" s="96"/>
      <c r="I28" s="95"/>
      <c r="J28" s="98"/>
      <c r="K28" s="96"/>
      <c r="L28" s="95"/>
      <c r="M28" s="94"/>
      <c r="N28" s="96"/>
      <c r="O28" s="95"/>
      <c r="P28" s="93"/>
      <c r="Q28" s="97"/>
      <c r="R28" s="98"/>
      <c r="S28" s="96"/>
      <c r="T28" s="96"/>
      <c r="U28" s="96"/>
      <c r="V28" s="96"/>
      <c r="W28" s="96"/>
      <c r="X28" s="95"/>
      <c r="Y28" s="99" t="s">
        <v>164</v>
      </c>
    </row>
    <row r="29" spans="1:149" ht="24.95" customHeight="1" x14ac:dyDescent="0.2">
      <c r="A29" s="110">
        <v>62.4</v>
      </c>
      <c r="B29" s="107">
        <v>64.95</v>
      </c>
      <c r="C29" s="105">
        <f t="shared" si="0"/>
        <v>2.5500000000000043</v>
      </c>
      <c r="D29" s="98"/>
      <c r="E29" s="109" t="s">
        <v>142</v>
      </c>
      <c r="F29" s="97"/>
      <c r="G29" s="98"/>
      <c r="H29" s="96"/>
      <c r="I29" s="95"/>
      <c r="J29" s="98"/>
      <c r="K29" s="96"/>
      <c r="L29" s="95"/>
      <c r="M29" s="94"/>
      <c r="N29" s="96"/>
      <c r="O29" s="95"/>
      <c r="P29" s="93"/>
      <c r="Q29" s="97"/>
      <c r="R29" s="98"/>
      <c r="S29" s="96"/>
      <c r="T29" s="96"/>
      <c r="U29" s="96"/>
      <c r="V29" s="96"/>
      <c r="W29" s="96"/>
      <c r="X29" s="95"/>
      <c r="Y29" s="99" t="s">
        <v>164</v>
      </c>
    </row>
    <row r="30" spans="1:149" ht="24.95" customHeight="1" x14ac:dyDescent="0.2">
      <c r="A30" s="110">
        <v>64.95</v>
      </c>
      <c r="B30" s="107">
        <v>65.400000000000006</v>
      </c>
      <c r="C30" s="105">
        <f t="shared" si="0"/>
        <v>0.45000000000000284</v>
      </c>
      <c r="D30" s="98"/>
      <c r="E30" s="109" t="s">
        <v>153</v>
      </c>
      <c r="F30" s="97"/>
      <c r="G30" s="98"/>
      <c r="H30" s="96"/>
      <c r="I30" s="95"/>
      <c r="J30" s="98"/>
      <c r="K30" s="96"/>
      <c r="L30" s="95"/>
      <c r="M30" s="94"/>
      <c r="N30" s="96"/>
      <c r="O30" s="95"/>
      <c r="P30" s="93"/>
      <c r="Q30" s="97"/>
      <c r="R30" s="98"/>
      <c r="S30" s="96"/>
      <c r="T30" s="96"/>
      <c r="U30" s="96"/>
      <c r="V30" s="96"/>
      <c r="W30" s="96"/>
      <c r="X30" s="95"/>
      <c r="Y30" s="99" t="s">
        <v>164</v>
      </c>
    </row>
    <row r="31" spans="1:149" ht="24.95" customHeight="1" x14ac:dyDescent="0.2">
      <c r="A31" s="110">
        <v>65.400000000000006</v>
      </c>
      <c r="B31" s="107">
        <v>67.55</v>
      </c>
      <c r="C31" s="105">
        <f t="shared" si="0"/>
        <v>2.1499999999999915</v>
      </c>
      <c r="D31" s="98"/>
      <c r="E31" s="109" t="s">
        <v>142</v>
      </c>
      <c r="F31" s="97"/>
      <c r="G31" s="98"/>
      <c r="H31" s="96"/>
      <c r="I31" s="95"/>
      <c r="J31" s="98"/>
      <c r="K31" s="96"/>
      <c r="L31" s="95"/>
      <c r="M31" s="94"/>
      <c r="N31" s="96"/>
      <c r="O31" s="95"/>
      <c r="P31" s="93"/>
      <c r="Q31" s="97"/>
      <c r="R31" s="98"/>
      <c r="S31" s="96"/>
      <c r="T31" s="96"/>
      <c r="U31" s="96"/>
      <c r="V31" s="96"/>
      <c r="W31" s="96"/>
      <c r="X31" s="95"/>
      <c r="Y31" s="99" t="s">
        <v>164</v>
      </c>
    </row>
    <row r="32" spans="1:149" ht="24.95" customHeight="1" x14ac:dyDescent="0.2">
      <c r="A32" s="110">
        <v>67.55</v>
      </c>
      <c r="B32" s="107">
        <v>68.400000000000006</v>
      </c>
      <c r="C32" s="105">
        <f t="shared" si="0"/>
        <v>0.85000000000000853</v>
      </c>
      <c r="D32" s="98"/>
      <c r="E32" s="109" t="s">
        <v>153</v>
      </c>
      <c r="F32" s="97"/>
      <c r="G32" s="98"/>
      <c r="H32" s="96"/>
      <c r="I32" s="95"/>
      <c r="J32" s="98"/>
      <c r="K32" s="96"/>
      <c r="L32" s="95"/>
      <c r="M32" s="94"/>
      <c r="N32" s="96"/>
      <c r="O32" s="95"/>
      <c r="P32" s="93"/>
      <c r="Q32" s="97"/>
      <c r="R32" s="98"/>
      <c r="S32" s="96"/>
      <c r="T32" s="96"/>
      <c r="U32" s="96"/>
      <c r="V32" s="96"/>
      <c r="W32" s="96"/>
      <c r="X32" s="95"/>
      <c r="Y32" s="99" t="s">
        <v>164</v>
      </c>
    </row>
    <row r="33" spans="1:149" s="10" customFormat="1" ht="24.95" customHeight="1" x14ac:dyDescent="0.2">
      <c r="A33" s="110">
        <v>68.400000000000006</v>
      </c>
      <c r="B33" s="107">
        <v>69.45</v>
      </c>
      <c r="C33" s="105">
        <f t="shared" si="0"/>
        <v>1.0499999999999972</v>
      </c>
      <c r="D33" s="98"/>
      <c r="E33" s="109" t="s">
        <v>142</v>
      </c>
      <c r="F33" s="97"/>
      <c r="G33" s="98"/>
      <c r="H33" s="96"/>
      <c r="I33" s="95"/>
      <c r="J33" s="98"/>
      <c r="K33" s="96"/>
      <c r="L33" s="95"/>
      <c r="M33" s="94"/>
      <c r="N33" s="96"/>
      <c r="O33" s="95"/>
      <c r="P33" s="93"/>
      <c r="Q33" s="97"/>
      <c r="R33" s="98"/>
      <c r="S33" s="96"/>
      <c r="T33" s="96"/>
      <c r="U33" s="96"/>
      <c r="V33" s="96"/>
      <c r="W33" s="96"/>
      <c r="X33" s="95"/>
      <c r="Y33" s="99" t="s">
        <v>164</v>
      </c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11"/>
    </row>
    <row r="34" spans="1:149" ht="24.95" customHeight="1" x14ac:dyDescent="0.2">
      <c r="A34" s="110">
        <v>69.45</v>
      </c>
      <c r="B34" s="107">
        <v>70.099999999999994</v>
      </c>
      <c r="C34" s="105">
        <f t="shared" si="0"/>
        <v>0.64999999999999147</v>
      </c>
      <c r="D34" s="98"/>
      <c r="E34" s="109" t="s">
        <v>153</v>
      </c>
      <c r="F34" s="97"/>
      <c r="G34" s="98"/>
      <c r="H34" s="96"/>
      <c r="I34" s="95"/>
      <c r="J34" s="98"/>
      <c r="K34" s="96"/>
      <c r="L34" s="95"/>
      <c r="M34" s="94"/>
      <c r="N34" s="96"/>
      <c r="O34" s="95"/>
      <c r="P34" s="93"/>
      <c r="Q34" s="97"/>
      <c r="R34" s="98"/>
      <c r="S34" s="96"/>
      <c r="T34" s="96"/>
      <c r="U34" s="96"/>
      <c r="V34" s="96"/>
      <c r="W34" s="96"/>
      <c r="X34" s="95"/>
      <c r="Y34" s="99" t="s">
        <v>164</v>
      </c>
    </row>
    <row r="35" spans="1:149" ht="24.95" customHeight="1" x14ac:dyDescent="0.2">
      <c r="A35" s="110">
        <v>70.099999999999994</v>
      </c>
      <c r="B35" s="107">
        <v>70.400000000000006</v>
      </c>
      <c r="C35" s="105">
        <f t="shared" si="0"/>
        <v>0.30000000000001137</v>
      </c>
      <c r="D35" s="98"/>
      <c r="E35" s="109" t="s">
        <v>153</v>
      </c>
      <c r="F35" s="97"/>
      <c r="G35" s="98"/>
      <c r="H35" s="96"/>
      <c r="I35" s="95"/>
      <c r="J35" s="98"/>
      <c r="K35" s="96"/>
      <c r="L35" s="95"/>
      <c r="M35" s="94"/>
      <c r="N35" s="96"/>
      <c r="O35" s="95"/>
      <c r="P35" s="93"/>
      <c r="Q35" s="97"/>
      <c r="R35" s="98"/>
      <c r="S35" s="96"/>
      <c r="T35" s="96"/>
      <c r="U35" s="96"/>
      <c r="V35" s="96"/>
      <c r="W35" s="96"/>
      <c r="X35" s="95"/>
      <c r="Y35" s="99" t="s">
        <v>164</v>
      </c>
    </row>
    <row r="36" spans="1:149" ht="24.95" customHeight="1" x14ac:dyDescent="0.2">
      <c r="A36" s="110">
        <v>70.400000000000006</v>
      </c>
      <c r="B36" s="107">
        <v>71.400000000000006</v>
      </c>
      <c r="C36" s="105">
        <f t="shared" si="0"/>
        <v>1</v>
      </c>
      <c r="D36" s="98"/>
      <c r="E36" s="109" t="s">
        <v>153</v>
      </c>
      <c r="F36" s="97"/>
      <c r="G36" s="98"/>
      <c r="H36" s="96"/>
      <c r="I36" s="95"/>
      <c r="J36" s="98"/>
      <c r="K36" s="96"/>
      <c r="L36" s="95"/>
      <c r="M36" s="94"/>
      <c r="N36" s="96"/>
      <c r="O36" s="95"/>
      <c r="P36" s="93"/>
      <c r="Q36" s="97"/>
      <c r="R36" s="98"/>
      <c r="S36" s="96"/>
      <c r="T36" s="96"/>
      <c r="U36" s="96"/>
      <c r="V36" s="96"/>
      <c r="W36" s="96"/>
      <c r="X36" s="95"/>
      <c r="Y36" s="99" t="s">
        <v>164</v>
      </c>
    </row>
    <row r="37" spans="1:149" ht="24.95" customHeight="1" x14ac:dyDescent="0.2">
      <c r="A37" s="110">
        <v>71.400000000000006</v>
      </c>
      <c r="B37" s="107">
        <v>71.5</v>
      </c>
      <c r="C37" s="105">
        <f t="shared" si="0"/>
        <v>9.9999999999994316E-2</v>
      </c>
      <c r="D37" s="98"/>
      <c r="E37" s="109" t="s">
        <v>142</v>
      </c>
      <c r="F37" s="97"/>
      <c r="G37" s="98"/>
      <c r="H37" s="96"/>
      <c r="I37" s="95"/>
      <c r="J37" s="98"/>
      <c r="K37" s="96"/>
      <c r="L37" s="95"/>
      <c r="M37" s="94"/>
      <c r="N37" s="96"/>
      <c r="O37" s="95"/>
      <c r="P37" s="93"/>
      <c r="Q37" s="97"/>
      <c r="R37" s="98"/>
      <c r="S37" s="96"/>
      <c r="T37" s="96"/>
      <c r="U37" s="96"/>
      <c r="V37" s="96"/>
      <c r="W37" s="96"/>
      <c r="X37" s="95"/>
      <c r="Y37" s="99" t="s">
        <v>164</v>
      </c>
    </row>
    <row r="38" spans="1:149" ht="24.95" customHeight="1" x14ac:dyDescent="0.2">
      <c r="A38" s="110">
        <v>71.5</v>
      </c>
      <c r="B38" s="107">
        <v>72.400000000000006</v>
      </c>
      <c r="C38" s="105">
        <f t="shared" si="0"/>
        <v>0.90000000000000568</v>
      </c>
      <c r="D38" s="98"/>
      <c r="E38" s="109" t="s">
        <v>153</v>
      </c>
      <c r="F38" s="97"/>
      <c r="G38" s="98"/>
      <c r="H38" s="96"/>
      <c r="I38" s="95"/>
      <c r="J38" s="98"/>
      <c r="K38" s="96"/>
      <c r="L38" s="95"/>
      <c r="M38" s="94"/>
      <c r="N38" s="96"/>
      <c r="O38" s="95"/>
      <c r="P38" s="93"/>
      <c r="Q38" s="97"/>
      <c r="R38" s="98"/>
      <c r="S38" s="96"/>
      <c r="T38" s="96"/>
      <c r="U38" s="96"/>
      <c r="V38" s="96"/>
      <c r="W38" s="96"/>
      <c r="X38" s="95"/>
      <c r="Y38" s="99" t="s">
        <v>164</v>
      </c>
    </row>
    <row r="39" spans="1:149" ht="24.95" customHeight="1" x14ac:dyDescent="0.2">
      <c r="A39" s="110">
        <v>72.400000000000006</v>
      </c>
      <c r="B39" s="107">
        <v>73.45</v>
      </c>
      <c r="C39" s="105">
        <f t="shared" si="0"/>
        <v>1.0499999999999972</v>
      </c>
      <c r="D39" s="98"/>
      <c r="E39" s="109" t="s">
        <v>143</v>
      </c>
      <c r="F39" s="97"/>
      <c r="G39" s="98"/>
      <c r="H39" s="96"/>
      <c r="I39" s="95"/>
      <c r="J39" s="98"/>
      <c r="K39" s="96"/>
      <c r="L39" s="95"/>
      <c r="M39" s="94"/>
      <c r="N39" s="96"/>
      <c r="O39" s="95"/>
      <c r="P39" s="93"/>
      <c r="Q39" s="97"/>
      <c r="R39" s="98"/>
      <c r="S39" s="96"/>
      <c r="T39" s="96"/>
      <c r="U39" s="96"/>
      <c r="V39" s="96"/>
      <c r="W39" s="96"/>
      <c r="X39" s="95"/>
      <c r="Y39" s="99" t="s">
        <v>164</v>
      </c>
    </row>
    <row r="40" spans="1:149" ht="24.95" customHeight="1" x14ac:dyDescent="0.2">
      <c r="A40" s="110">
        <v>73.45</v>
      </c>
      <c r="B40" s="107">
        <v>74.400000000000006</v>
      </c>
      <c r="C40" s="105">
        <f t="shared" si="0"/>
        <v>0.95000000000000284</v>
      </c>
      <c r="D40" s="98"/>
      <c r="E40" s="109" t="s">
        <v>61</v>
      </c>
      <c r="F40" s="97"/>
      <c r="G40" s="98"/>
      <c r="H40" s="96"/>
      <c r="I40" s="95"/>
      <c r="J40" s="98"/>
      <c r="K40" s="96"/>
      <c r="L40" s="95"/>
      <c r="M40" s="94"/>
      <c r="N40" s="96"/>
      <c r="O40" s="95"/>
      <c r="P40" s="93"/>
      <c r="Q40" s="97"/>
      <c r="R40" s="98"/>
      <c r="S40" s="96"/>
      <c r="T40" s="96"/>
      <c r="U40" s="96"/>
      <c r="V40" s="96"/>
      <c r="W40" s="96"/>
      <c r="X40" s="95"/>
      <c r="Y40" s="99" t="s">
        <v>164</v>
      </c>
    </row>
    <row r="41" spans="1:149" ht="24.95" customHeight="1" x14ac:dyDescent="0.2">
      <c r="A41" s="110">
        <v>74.400000000000006</v>
      </c>
      <c r="B41" s="107">
        <v>74.53</v>
      </c>
      <c r="C41" s="105">
        <f t="shared" si="0"/>
        <v>0.12999999999999545</v>
      </c>
      <c r="D41" s="98"/>
      <c r="E41" s="109" t="s">
        <v>142</v>
      </c>
      <c r="F41" s="97"/>
      <c r="G41" s="98"/>
      <c r="H41" s="96"/>
      <c r="I41" s="95"/>
      <c r="J41" s="98"/>
      <c r="K41" s="96"/>
      <c r="L41" s="95"/>
      <c r="M41" s="94"/>
      <c r="N41" s="96"/>
      <c r="O41" s="95"/>
      <c r="P41" s="93"/>
      <c r="Q41" s="97"/>
      <c r="R41" s="98"/>
      <c r="S41" s="96"/>
      <c r="T41" s="96"/>
      <c r="U41" s="96"/>
      <c r="V41" s="96"/>
      <c r="W41" s="96"/>
      <c r="X41" s="95"/>
      <c r="Y41" s="99" t="s">
        <v>164</v>
      </c>
    </row>
    <row r="42" spans="1:149" ht="24.95" customHeight="1" x14ac:dyDescent="0.2">
      <c r="A42" s="110">
        <v>74.53</v>
      </c>
      <c r="B42" s="107">
        <v>75.2</v>
      </c>
      <c r="C42" s="105">
        <f t="shared" si="0"/>
        <v>0.67000000000000171</v>
      </c>
      <c r="D42" s="98"/>
      <c r="E42" s="109" t="s">
        <v>61</v>
      </c>
      <c r="F42" s="97"/>
      <c r="G42" s="98"/>
      <c r="H42" s="96"/>
      <c r="I42" s="95"/>
      <c r="J42" s="98"/>
      <c r="K42" s="96"/>
      <c r="L42" s="95"/>
      <c r="M42" s="94"/>
      <c r="N42" s="96"/>
      <c r="O42" s="95"/>
      <c r="P42" s="93"/>
      <c r="Q42" s="97"/>
      <c r="R42" s="98"/>
      <c r="S42" s="96"/>
      <c r="T42" s="96"/>
      <c r="U42" s="96"/>
      <c r="V42" s="96"/>
      <c r="W42" s="96"/>
      <c r="X42" s="95"/>
      <c r="Y42" s="99" t="s">
        <v>164</v>
      </c>
    </row>
    <row r="43" spans="1:149" ht="24.95" customHeight="1" x14ac:dyDescent="0.2">
      <c r="A43" s="110">
        <v>75.2</v>
      </c>
      <c r="B43" s="107">
        <v>76.86</v>
      </c>
      <c r="C43" s="105">
        <f t="shared" si="0"/>
        <v>1.6599999999999966</v>
      </c>
      <c r="D43" s="98"/>
      <c r="E43" s="109" t="s">
        <v>142</v>
      </c>
      <c r="F43" s="97"/>
      <c r="G43" s="98"/>
      <c r="H43" s="96"/>
      <c r="I43" s="95"/>
      <c r="J43" s="98"/>
      <c r="K43" s="96"/>
      <c r="L43" s="95"/>
      <c r="M43" s="94"/>
      <c r="N43" s="96"/>
      <c r="O43" s="95"/>
      <c r="P43" s="93"/>
      <c r="Q43" s="97"/>
      <c r="R43" s="98"/>
      <c r="S43" s="96"/>
      <c r="T43" s="96"/>
      <c r="U43" s="96"/>
      <c r="V43" s="96"/>
      <c r="W43" s="96"/>
      <c r="X43" s="95"/>
      <c r="Y43" s="99" t="s">
        <v>164</v>
      </c>
    </row>
    <row r="44" spans="1:149" ht="24.95" customHeight="1" x14ac:dyDescent="0.2">
      <c r="A44" s="110">
        <v>76.86</v>
      </c>
      <c r="B44" s="107">
        <v>77.3</v>
      </c>
      <c r="C44" s="105">
        <f t="shared" si="0"/>
        <v>0.43999999999999773</v>
      </c>
      <c r="D44" s="98"/>
      <c r="E44" s="109" t="s">
        <v>61</v>
      </c>
      <c r="F44" s="97"/>
      <c r="G44" s="98"/>
      <c r="H44" s="96"/>
      <c r="I44" s="95"/>
      <c r="J44" s="98"/>
      <c r="K44" s="96"/>
      <c r="L44" s="95"/>
      <c r="M44" s="94"/>
      <c r="N44" s="96"/>
      <c r="O44" s="95"/>
      <c r="P44" s="93"/>
      <c r="Q44" s="97"/>
      <c r="R44" s="98"/>
      <c r="S44" s="96"/>
      <c r="T44" s="96"/>
      <c r="U44" s="96"/>
      <c r="V44" s="96"/>
      <c r="W44" s="96"/>
      <c r="X44" s="95"/>
      <c r="Y44" s="99" t="s">
        <v>164</v>
      </c>
    </row>
    <row r="45" spans="1:149" ht="24.95" customHeight="1" x14ac:dyDescent="0.2">
      <c r="A45" s="110">
        <v>77.3</v>
      </c>
      <c r="B45" s="107">
        <v>78</v>
      </c>
      <c r="C45" s="105">
        <f t="shared" si="0"/>
        <v>0.70000000000000284</v>
      </c>
      <c r="D45" s="98"/>
      <c r="E45" s="109" t="s">
        <v>61</v>
      </c>
      <c r="F45" s="97"/>
      <c r="G45" s="98"/>
      <c r="H45" s="96"/>
      <c r="I45" s="95"/>
      <c r="J45" s="98"/>
      <c r="K45" s="96"/>
      <c r="L45" s="95"/>
      <c r="M45" s="94"/>
      <c r="N45" s="96"/>
      <c r="O45" s="95"/>
      <c r="P45" s="93"/>
      <c r="Q45" s="97"/>
      <c r="R45" s="98"/>
      <c r="S45" s="96"/>
      <c r="T45" s="96"/>
      <c r="U45" s="96"/>
      <c r="V45" s="96"/>
      <c r="W45" s="96"/>
      <c r="X45" s="95"/>
      <c r="Y45" s="99" t="s">
        <v>164</v>
      </c>
    </row>
    <row r="46" spans="1:149" ht="24.95" customHeight="1" x14ac:dyDescent="0.2">
      <c r="A46" s="110">
        <v>78</v>
      </c>
      <c r="B46" s="107">
        <v>79.86</v>
      </c>
      <c r="C46" s="105">
        <f t="shared" si="0"/>
        <v>1.8599999999999994</v>
      </c>
      <c r="D46" s="98"/>
      <c r="E46" s="109" t="s">
        <v>61</v>
      </c>
      <c r="F46" s="97"/>
      <c r="G46" s="98"/>
      <c r="H46" s="96"/>
      <c r="I46" s="95"/>
      <c r="J46" s="98"/>
      <c r="K46" s="96"/>
      <c r="L46" s="95"/>
      <c r="M46" s="94"/>
      <c r="N46" s="96"/>
      <c r="O46" s="95"/>
      <c r="P46" s="93"/>
      <c r="Q46" s="97"/>
      <c r="R46" s="98"/>
      <c r="S46" s="96"/>
      <c r="T46" s="96"/>
      <c r="U46" s="96"/>
      <c r="V46" s="96"/>
      <c r="W46" s="96"/>
      <c r="X46" s="95"/>
      <c r="Y46" s="99" t="s">
        <v>164</v>
      </c>
    </row>
    <row r="47" spans="1:149" ht="24.95" customHeight="1" x14ac:dyDescent="0.2">
      <c r="A47" s="110">
        <v>79.86</v>
      </c>
      <c r="B47" s="107">
        <v>80.22</v>
      </c>
      <c r="C47" s="105">
        <f t="shared" si="0"/>
        <v>0.35999999999999943</v>
      </c>
      <c r="D47" s="98"/>
      <c r="E47" s="109" t="s">
        <v>142</v>
      </c>
      <c r="F47" s="97"/>
      <c r="G47" s="98"/>
      <c r="H47" s="96"/>
      <c r="I47" s="95"/>
      <c r="J47" s="98"/>
      <c r="K47" s="96"/>
      <c r="L47" s="95"/>
      <c r="M47" s="94"/>
      <c r="N47" s="96"/>
      <c r="O47" s="95"/>
      <c r="P47" s="93"/>
      <c r="Q47" s="97"/>
      <c r="R47" s="98"/>
      <c r="S47" s="96"/>
      <c r="T47" s="96"/>
      <c r="U47" s="96"/>
      <c r="V47" s="96"/>
      <c r="W47" s="96"/>
      <c r="X47" s="95"/>
      <c r="Y47" s="99" t="s">
        <v>164</v>
      </c>
    </row>
    <row r="48" spans="1:149" ht="24.95" customHeight="1" x14ac:dyDescent="0.2">
      <c r="A48" s="110">
        <v>80.22</v>
      </c>
      <c r="B48" s="107">
        <v>81</v>
      </c>
      <c r="C48" s="105">
        <f t="shared" si="0"/>
        <v>0.78000000000000114</v>
      </c>
      <c r="D48" s="98"/>
      <c r="E48" s="109" t="s">
        <v>61</v>
      </c>
      <c r="F48" s="97"/>
      <c r="G48" s="98"/>
      <c r="H48" s="96"/>
      <c r="I48" s="95"/>
      <c r="J48" s="98"/>
      <c r="K48" s="96"/>
      <c r="L48" s="95"/>
      <c r="M48" s="94"/>
      <c r="N48" s="96"/>
      <c r="O48" s="95"/>
      <c r="P48" s="93"/>
      <c r="Q48" s="97"/>
      <c r="R48" s="98"/>
      <c r="S48" s="96"/>
      <c r="T48" s="96"/>
      <c r="U48" s="96"/>
      <c r="V48" s="96"/>
      <c r="W48" s="96"/>
      <c r="X48" s="95"/>
      <c r="Y48" s="99" t="s">
        <v>164</v>
      </c>
    </row>
    <row r="49" spans="1:25" ht="24.95" customHeight="1" x14ac:dyDescent="0.2">
      <c r="A49" s="110">
        <v>81</v>
      </c>
      <c r="B49" s="107">
        <v>83.1</v>
      </c>
      <c r="C49" s="105">
        <f t="shared" si="0"/>
        <v>2.0999999999999943</v>
      </c>
      <c r="D49" s="98"/>
      <c r="E49" s="109" t="s">
        <v>62</v>
      </c>
      <c r="F49" s="97"/>
      <c r="G49" s="98"/>
      <c r="H49" s="96"/>
      <c r="I49" s="95"/>
      <c r="J49" s="98"/>
      <c r="K49" s="96"/>
      <c r="L49" s="95"/>
      <c r="M49" s="94"/>
      <c r="N49" s="96"/>
      <c r="O49" s="95"/>
      <c r="P49" s="93"/>
      <c r="Q49" s="97"/>
      <c r="R49" s="98"/>
      <c r="S49" s="96"/>
      <c r="T49" s="96"/>
      <c r="U49" s="96"/>
      <c r="V49" s="96"/>
      <c r="W49" s="96"/>
      <c r="X49" s="95"/>
      <c r="Y49" s="99" t="s">
        <v>164</v>
      </c>
    </row>
    <row r="50" spans="1:25" ht="24.95" customHeight="1" x14ac:dyDescent="0.2">
      <c r="A50" s="110">
        <v>83.1</v>
      </c>
      <c r="B50" s="107">
        <v>86.17</v>
      </c>
      <c r="C50" s="105">
        <f t="shared" si="0"/>
        <v>3.0700000000000074</v>
      </c>
      <c r="D50" s="98"/>
      <c r="E50" s="109" t="s">
        <v>61</v>
      </c>
      <c r="F50" s="97"/>
      <c r="G50" s="98"/>
      <c r="H50" s="96"/>
      <c r="I50" s="95"/>
      <c r="J50" s="98"/>
      <c r="K50" s="96"/>
      <c r="L50" s="95"/>
      <c r="M50" s="94"/>
      <c r="N50" s="96"/>
      <c r="O50" s="95"/>
      <c r="P50" s="93"/>
      <c r="Q50" s="97"/>
      <c r="R50" s="98"/>
      <c r="S50" s="96"/>
      <c r="T50" s="96"/>
      <c r="U50" s="96"/>
      <c r="V50" s="96"/>
      <c r="W50" s="96"/>
      <c r="X50" s="95"/>
      <c r="Y50" s="99" t="s">
        <v>164</v>
      </c>
    </row>
    <row r="51" spans="1:25" ht="24.95" customHeight="1" x14ac:dyDescent="0.2">
      <c r="A51" s="110">
        <v>86.17</v>
      </c>
      <c r="B51" s="107">
        <v>86.3</v>
      </c>
      <c r="C51" s="105">
        <f t="shared" si="0"/>
        <v>0.12999999999999545</v>
      </c>
      <c r="D51" s="98"/>
      <c r="E51" s="109" t="s">
        <v>142</v>
      </c>
      <c r="F51" s="97"/>
      <c r="G51" s="98"/>
      <c r="H51" s="96"/>
      <c r="I51" s="95"/>
      <c r="J51" s="98"/>
      <c r="K51" s="96"/>
      <c r="L51" s="95"/>
      <c r="M51" s="94"/>
      <c r="N51" s="96"/>
      <c r="O51" s="95"/>
      <c r="P51" s="93"/>
      <c r="Q51" s="97"/>
      <c r="R51" s="98"/>
      <c r="S51" s="96"/>
      <c r="T51" s="96"/>
      <c r="U51" s="96"/>
      <c r="V51" s="96"/>
      <c r="W51" s="96"/>
      <c r="X51" s="95"/>
      <c r="Y51" s="99" t="s">
        <v>164</v>
      </c>
    </row>
    <row r="52" spans="1:25" ht="24.95" customHeight="1" x14ac:dyDescent="0.2">
      <c r="A52" s="110">
        <v>86.3</v>
      </c>
      <c r="B52" s="107">
        <v>87.2</v>
      </c>
      <c r="C52" s="105">
        <f t="shared" si="0"/>
        <v>0.90000000000000568</v>
      </c>
      <c r="D52" s="98"/>
      <c r="E52" s="109" t="s">
        <v>61</v>
      </c>
      <c r="F52" s="97"/>
      <c r="G52" s="98"/>
      <c r="H52" s="96"/>
      <c r="I52" s="95"/>
      <c r="J52" s="98"/>
      <c r="K52" s="96"/>
      <c r="L52" s="95"/>
      <c r="M52" s="94"/>
      <c r="N52" s="96"/>
      <c r="O52" s="95"/>
      <c r="P52" s="93"/>
      <c r="Q52" s="97"/>
      <c r="R52" s="98"/>
      <c r="S52" s="96"/>
      <c r="T52" s="96"/>
      <c r="U52" s="96"/>
      <c r="V52" s="96"/>
      <c r="W52" s="96"/>
      <c r="X52" s="95"/>
      <c r="Y52" s="99" t="s">
        <v>164</v>
      </c>
    </row>
    <row r="53" spans="1:25" ht="24.95" customHeight="1" x14ac:dyDescent="0.2">
      <c r="A53" s="110">
        <v>87.2</v>
      </c>
      <c r="B53" s="107">
        <v>93.5</v>
      </c>
      <c r="C53" s="105">
        <f t="shared" si="0"/>
        <v>6.2999999999999972</v>
      </c>
      <c r="D53" s="98"/>
      <c r="E53" s="109" t="s">
        <v>61</v>
      </c>
      <c r="F53" s="97"/>
      <c r="G53" s="98"/>
      <c r="H53" s="96"/>
      <c r="I53" s="95"/>
      <c r="J53" s="98"/>
      <c r="K53" s="96"/>
      <c r="L53" s="95"/>
      <c r="M53" s="94"/>
      <c r="N53" s="96"/>
      <c r="O53" s="95"/>
      <c r="P53" s="93"/>
      <c r="Q53" s="97"/>
      <c r="R53" s="98"/>
      <c r="S53" s="96"/>
      <c r="T53" s="96"/>
      <c r="U53" s="96"/>
      <c r="V53" s="96"/>
      <c r="W53" s="96"/>
      <c r="X53" s="95"/>
      <c r="Y53" s="99" t="s">
        <v>164</v>
      </c>
    </row>
    <row r="54" spans="1:25" ht="24.95" customHeight="1" x14ac:dyDescent="0.2">
      <c r="A54" s="110">
        <v>93.5</v>
      </c>
      <c r="B54" s="107">
        <v>95.8</v>
      </c>
      <c r="C54" s="105">
        <f t="shared" si="0"/>
        <v>2.2999999999999972</v>
      </c>
      <c r="D54" s="98"/>
      <c r="E54" s="109" t="s">
        <v>61</v>
      </c>
      <c r="F54" s="97"/>
      <c r="G54" s="98"/>
      <c r="H54" s="96"/>
      <c r="I54" s="95"/>
      <c r="J54" s="98"/>
      <c r="K54" s="96"/>
      <c r="L54" s="95"/>
      <c r="M54" s="94"/>
      <c r="N54" s="96"/>
      <c r="O54" s="95"/>
      <c r="P54" s="93"/>
      <c r="Q54" s="97"/>
      <c r="R54" s="98"/>
      <c r="S54" s="96"/>
      <c r="T54" s="96"/>
      <c r="U54" s="96"/>
      <c r="V54" s="96"/>
      <c r="W54" s="96"/>
      <c r="X54" s="95"/>
      <c r="Y54" s="99" t="s">
        <v>164</v>
      </c>
    </row>
    <row r="55" spans="1:25" ht="24.95" customHeight="1" x14ac:dyDescent="0.2">
      <c r="A55" s="110">
        <v>95.8</v>
      </c>
      <c r="B55" s="107">
        <v>96.75</v>
      </c>
      <c r="C55" s="105">
        <f t="shared" si="0"/>
        <v>0.95000000000000284</v>
      </c>
      <c r="D55" s="98"/>
      <c r="E55" s="109" t="s">
        <v>61</v>
      </c>
      <c r="F55" s="97"/>
      <c r="G55" s="98"/>
      <c r="H55" s="96"/>
      <c r="I55" s="95"/>
      <c r="J55" s="98"/>
      <c r="K55" s="96"/>
      <c r="L55" s="95"/>
      <c r="M55" s="94"/>
      <c r="N55" s="96"/>
      <c r="O55" s="95"/>
      <c r="P55" s="93"/>
      <c r="Q55" s="97"/>
      <c r="R55" s="98"/>
      <c r="S55" s="96"/>
      <c r="T55" s="96"/>
      <c r="U55" s="96"/>
      <c r="V55" s="96"/>
      <c r="W55" s="96"/>
      <c r="X55" s="95"/>
      <c r="Y55" s="99" t="s">
        <v>164</v>
      </c>
    </row>
    <row r="56" spans="1:25" ht="24.95" customHeight="1" x14ac:dyDescent="0.2">
      <c r="A56" s="110">
        <v>96.75</v>
      </c>
      <c r="B56" s="107">
        <v>97.6</v>
      </c>
      <c r="C56" s="105">
        <f t="shared" si="0"/>
        <v>0.84999999999999432</v>
      </c>
      <c r="D56" s="98"/>
      <c r="E56" s="109" t="s">
        <v>61</v>
      </c>
      <c r="F56" s="97"/>
      <c r="G56" s="98"/>
      <c r="H56" s="96"/>
      <c r="I56" s="95"/>
      <c r="J56" s="98"/>
      <c r="K56" s="96"/>
      <c r="L56" s="95"/>
      <c r="M56" s="94"/>
      <c r="N56" s="96"/>
      <c r="O56" s="95"/>
      <c r="P56" s="93"/>
      <c r="Q56" s="97"/>
      <c r="R56" s="98"/>
      <c r="S56" s="96"/>
      <c r="T56" s="96"/>
      <c r="U56" s="96"/>
      <c r="V56" s="96"/>
      <c r="W56" s="96"/>
      <c r="X56" s="95"/>
      <c r="Y56" s="99" t="s">
        <v>164</v>
      </c>
    </row>
    <row r="57" spans="1:25" ht="24.95" customHeight="1" x14ac:dyDescent="0.2">
      <c r="A57" s="110">
        <v>97.6</v>
      </c>
      <c r="B57" s="107">
        <v>99.8</v>
      </c>
      <c r="C57" s="105">
        <f t="shared" si="0"/>
        <v>2.2000000000000028</v>
      </c>
      <c r="D57" s="98"/>
      <c r="E57" s="109" t="s">
        <v>61</v>
      </c>
      <c r="F57" s="97"/>
      <c r="G57" s="98"/>
      <c r="H57" s="96"/>
      <c r="I57" s="95"/>
      <c r="J57" s="98"/>
      <c r="K57" s="96"/>
      <c r="L57" s="95"/>
      <c r="M57" s="94"/>
      <c r="N57" s="96"/>
      <c r="O57" s="95"/>
      <c r="P57" s="93"/>
      <c r="Q57" s="97"/>
      <c r="R57" s="98"/>
      <c r="S57" s="96"/>
      <c r="T57" s="96"/>
      <c r="U57" s="96"/>
      <c r="V57" s="96"/>
      <c r="W57" s="96"/>
      <c r="X57" s="95"/>
      <c r="Y57" s="99" t="s">
        <v>164</v>
      </c>
    </row>
    <row r="58" spans="1:25" ht="24.95" customHeight="1" x14ac:dyDescent="0.2">
      <c r="A58" s="110">
        <v>99.8</v>
      </c>
      <c r="B58" s="107">
        <v>101.15</v>
      </c>
      <c r="C58" s="105">
        <f t="shared" si="0"/>
        <v>1.3500000000000085</v>
      </c>
      <c r="D58" s="98"/>
      <c r="E58" s="109" t="s">
        <v>61</v>
      </c>
      <c r="F58" s="97"/>
      <c r="G58" s="98"/>
      <c r="H58" s="96"/>
      <c r="I58" s="95"/>
      <c r="J58" s="98"/>
      <c r="K58" s="96"/>
      <c r="L58" s="95"/>
      <c r="M58" s="94"/>
      <c r="N58" s="96"/>
      <c r="O58" s="95"/>
      <c r="P58" s="93"/>
      <c r="Q58" s="97"/>
      <c r="R58" s="98"/>
      <c r="S58" s="96"/>
      <c r="T58" s="96"/>
      <c r="U58" s="96"/>
      <c r="V58" s="96"/>
      <c r="W58" s="96"/>
      <c r="X58" s="95"/>
      <c r="Y58" s="99" t="s">
        <v>164</v>
      </c>
    </row>
    <row r="59" spans="1:25" ht="24.95" customHeight="1" x14ac:dyDescent="0.2">
      <c r="A59" s="110">
        <v>101.15</v>
      </c>
      <c r="B59" s="107">
        <v>101.4</v>
      </c>
      <c r="C59" s="105">
        <f t="shared" si="0"/>
        <v>0.25</v>
      </c>
      <c r="D59" s="98"/>
      <c r="E59" s="109" t="s">
        <v>142</v>
      </c>
      <c r="F59" s="97"/>
      <c r="G59" s="98"/>
      <c r="H59" s="96"/>
      <c r="I59" s="95"/>
      <c r="J59" s="98"/>
      <c r="K59" s="96"/>
      <c r="L59" s="95"/>
      <c r="M59" s="94"/>
      <c r="N59" s="96"/>
      <c r="O59" s="95"/>
      <c r="P59" s="93"/>
      <c r="Q59" s="97"/>
      <c r="R59" s="98"/>
      <c r="S59" s="96"/>
      <c r="T59" s="96"/>
      <c r="U59" s="96"/>
      <c r="V59" s="96"/>
      <c r="W59" s="96"/>
      <c r="X59" s="95"/>
      <c r="Y59" s="99" t="s">
        <v>164</v>
      </c>
    </row>
    <row r="60" spans="1:25" ht="24.95" customHeight="1" x14ac:dyDescent="0.2">
      <c r="A60" s="110">
        <v>101.4</v>
      </c>
      <c r="B60" s="107">
        <v>102.2</v>
      </c>
      <c r="C60" s="105">
        <f t="shared" si="0"/>
        <v>0.79999999999999716</v>
      </c>
      <c r="D60" s="98"/>
      <c r="E60" s="109" t="s">
        <v>61</v>
      </c>
      <c r="F60" s="97"/>
      <c r="G60" s="98"/>
      <c r="H60" s="96"/>
      <c r="I60" s="95"/>
      <c r="J60" s="98"/>
      <c r="K60" s="96"/>
      <c r="L60" s="95"/>
      <c r="M60" s="94"/>
      <c r="N60" s="96"/>
      <c r="O60" s="95"/>
      <c r="P60" s="93"/>
      <c r="Q60" s="97"/>
      <c r="R60" s="98"/>
      <c r="S60" s="96"/>
      <c r="T60" s="96"/>
      <c r="U60" s="96"/>
      <c r="V60" s="96"/>
      <c r="W60" s="96"/>
      <c r="X60" s="95"/>
      <c r="Y60" s="99" t="s">
        <v>164</v>
      </c>
    </row>
    <row r="61" spans="1:25" ht="24.95" customHeight="1" x14ac:dyDescent="0.2">
      <c r="A61" s="110">
        <v>102.2</v>
      </c>
      <c r="B61" s="107">
        <v>104.4</v>
      </c>
      <c r="C61" s="105">
        <f t="shared" si="0"/>
        <v>2.2000000000000028</v>
      </c>
      <c r="D61" s="98"/>
      <c r="E61" s="109" t="s">
        <v>61</v>
      </c>
      <c r="F61" s="97"/>
      <c r="G61" s="98"/>
      <c r="H61" s="96"/>
      <c r="I61" s="95"/>
      <c r="J61" s="98"/>
      <c r="K61" s="96"/>
      <c r="L61" s="95"/>
      <c r="M61" s="94"/>
      <c r="N61" s="96"/>
      <c r="O61" s="95"/>
      <c r="P61" s="93"/>
      <c r="Q61" s="97"/>
      <c r="R61" s="98"/>
      <c r="S61" s="96"/>
      <c r="T61" s="96"/>
      <c r="U61" s="96"/>
      <c r="V61" s="96"/>
      <c r="W61" s="96"/>
      <c r="X61" s="95"/>
      <c r="Y61" s="99" t="s">
        <v>164</v>
      </c>
    </row>
    <row r="62" spans="1:25" ht="24.95" customHeight="1" x14ac:dyDescent="0.2">
      <c r="A62" s="110">
        <v>104.4</v>
      </c>
      <c r="B62" s="107">
        <v>105.3</v>
      </c>
      <c r="C62" s="105">
        <f t="shared" si="0"/>
        <v>0.89999999999999147</v>
      </c>
      <c r="D62" s="98"/>
      <c r="E62" s="109" t="s">
        <v>142</v>
      </c>
      <c r="F62" s="97"/>
      <c r="G62" s="98"/>
      <c r="H62" s="96"/>
      <c r="I62" s="95"/>
      <c r="J62" s="98"/>
      <c r="K62" s="96"/>
      <c r="L62" s="95"/>
      <c r="M62" s="94"/>
      <c r="N62" s="96"/>
      <c r="O62" s="95"/>
      <c r="P62" s="93"/>
      <c r="Q62" s="97"/>
      <c r="R62" s="98"/>
      <c r="S62" s="96"/>
      <c r="T62" s="96"/>
      <c r="U62" s="96"/>
      <c r="V62" s="96"/>
      <c r="W62" s="96"/>
      <c r="X62" s="95"/>
      <c r="Y62" s="99" t="s">
        <v>164</v>
      </c>
    </row>
    <row r="63" spans="1:25" ht="24.95" customHeight="1" x14ac:dyDescent="0.2">
      <c r="A63" s="110">
        <v>105.3</v>
      </c>
      <c r="B63" s="107">
        <v>105.9</v>
      </c>
      <c r="C63" s="105">
        <f t="shared" si="0"/>
        <v>0.60000000000000853</v>
      </c>
      <c r="D63" s="98"/>
      <c r="E63" s="109" t="s">
        <v>154</v>
      </c>
      <c r="F63" s="97"/>
      <c r="G63" s="98"/>
      <c r="H63" s="96"/>
      <c r="I63" s="95"/>
      <c r="J63" s="98"/>
      <c r="K63" s="96"/>
      <c r="L63" s="95"/>
      <c r="M63" s="94"/>
      <c r="N63" s="96"/>
      <c r="O63" s="95"/>
      <c r="P63" s="93"/>
      <c r="Q63" s="97"/>
      <c r="R63" s="98"/>
      <c r="S63" s="96"/>
      <c r="T63" s="96"/>
      <c r="U63" s="96"/>
      <c r="V63" s="96"/>
      <c r="W63" s="96"/>
      <c r="X63" s="95"/>
      <c r="Y63" s="99" t="s">
        <v>164</v>
      </c>
    </row>
    <row r="64" spans="1:25" ht="24.95" customHeight="1" x14ac:dyDescent="0.2">
      <c r="A64" s="110">
        <v>105.9</v>
      </c>
      <c r="B64" s="107">
        <v>106.8</v>
      </c>
      <c r="C64" s="105">
        <f t="shared" si="0"/>
        <v>0.89999999999999147</v>
      </c>
      <c r="D64" s="98"/>
      <c r="E64" s="109" t="s">
        <v>61</v>
      </c>
      <c r="F64" s="97"/>
      <c r="G64" s="98"/>
      <c r="H64" s="96"/>
      <c r="I64" s="95"/>
      <c r="J64" s="98"/>
      <c r="K64" s="96"/>
      <c r="L64" s="95"/>
      <c r="M64" s="94"/>
      <c r="N64" s="96"/>
      <c r="O64" s="95"/>
      <c r="P64" s="93"/>
      <c r="Q64" s="97"/>
      <c r="R64" s="98"/>
      <c r="S64" s="96"/>
      <c r="T64" s="96"/>
      <c r="U64" s="96"/>
      <c r="V64" s="96"/>
      <c r="W64" s="96"/>
      <c r="X64" s="95"/>
      <c r="Y64" s="99" t="s">
        <v>164</v>
      </c>
    </row>
    <row r="65" spans="1:149" ht="24.95" customHeight="1" x14ac:dyDescent="0.2">
      <c r="A65" s="110">
        <v>106.8</v>
      </c>
      <c r="B65" s="107">
        <v>108.6</v>
      </c>
      <c r="C65" s="105">
        <f t="shared" si="0"/>
        <v>1.7999999999999972</v>
      </c>
      <c r="D65" s="98"/>
      <c r="E65" s="109" t="s">
        <v>61</v>
      </c>
      <c r="F65" s="97"/>
      <c r="G65" s="98"/>
      <c r="H65" s="96"/>
      <c r="I65" s="95"/>
      <c r="J65" s="98"/>
      <c r="K65" s="96"/>
      <c r="L65" s="95"/>
      <c r="M65" s="94"/>
      <c r="N65" s="96"/>
      <c r="O65" s="95"/>
      <c r="P65" s="93"/>
      <c r="Q65" s="97"/>
      <c r="R65" s="98"/>
      <c r="S65" s="96"/>
      <c r="T65" s="96"/>
      <c r="U65" s="96"/>
      <c r="V65" s="96"/>
      <c r="W65" s="96"/>
      <c r="X65" s="95"/>
      <c r="Y65" s="99" t="s">
        <v>164</v>
      </c>
    </row>
    <row r="66" spans="1:149" s="10" customFormat="1" ht="24.95" customHeight="1" x14ac:dyDescent="0.2">
      <c r="A66" s="110">
        <v>108.6</v>
      </c>
      <c r="B66" s="107">
        <v>108.9</v>
      </c>
      <c r="C66" s="105">
        <f t="shared" si="0"/>
        <v>0.30000000000001137</v>
      </c>
      <c r="D66" s="98"/>
      <c r="E66" s="109" t="s">
        <v>142</v>
      </c>
      <c r="F66" s="97"/>
      <c r="G66" s="98"/>
      <c r="H66" s="96"/>
      <c r="I66" s="95"/>
      <c r="J66" s="98"/>
      <c r="K66" s="96"/>
      <c r="L66" s="95"/>
      <c r="M66" s="94"/>
      <c r="N66" s="96"/>
      <c r="O66" s="95"/>
      <c r="P66" s="93"/>
      <c r="Q66" s="97"/>
      <c r="R66" s="98"/>
      <c r="S66" s="96"/>
      <c r="T66" s="96"/>
      <c r="U66" s="96"/>
      <c r="V66" s="96"/>
      <c r="W66" s="96"/>
      <c r="X66" s="95"/>
      <c r="Y66" s="99" t="s">
        <v>164</v>
      </c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5"/>
      <c r="ED66" s="25"/>
      <c r="EE66" s="25"/>
      <c r="EF66" s="25"/>
      <c r="EG66" s="25"/>
      <c r="EH66" s="25"/>
      <c r="EI66" s="25"/>
      <c r="EJ66" s="25"/>
      <c r="EK66" s="25"/>
      <c r="EL66" s="25"/>
      <c r="EM66" s="25"/>
      <c r="EN66" s="25"/>
      <c r="EO66" s="25"/>
      <c r="EP66" s="25"/>
      <c r="EQ66" s="25"/>
      <c r="ER66" s="25"/>
      <c r="ES66" s="11"/>
    </row>
    <row r="67" spans="1:149" ht="24.95" customHeight="1" x14ac:dyDescent="0.2">
      <c r="A67" s="110">
        <v>108.9</v>
      </c>
      <c r="B67" s="107">
        <v>110.2</v>
      </c>
      <c r="C67" s="105">
        <f t="shared" si="0"/>
        <v>1.2999999999999972</v>
      </c>
      <c r="D67" s="98"/>
      <c r="E67" s="109" t="s">
        <v>155</v>
      </c>
      <c r="F67" s="97"/>
      <c r="G67" s="98"/>
      <c r="H67" s="96"/>
      <c r="I67" s="95"/>
      <c r="J67" s="98"/>
      <c r="K67" s="96"/>
      <c r="L67" s="95"/>
      <c r="M67" s="94"/>
      <c r="N67" s="96"/>
      <c r="O67" s="95"/>
      <c r="P67" s="93"/>
      <c r="Q67" s="97"/>
      <c r="R67" s="98"/>
      <c r="S67" s="96"/>
      <c r="T67" s="96"/>
      <c r="U67" s="96"/>
      <c r="V67" s="96"/>
      <c r="W67" s="96"/>
      <c r="X67" s="95"/>
      <c r="Y67" s="99" t="s">
        <v>164</v>
      </c>
    </row>
    <row r="68" spans="1:149" ht="24.95" customHeight="1" x14ac:dyDescent="0.2">
      <c r="A68" s="110">
        <v>110.2</v>
      </c>
      <c r="B68" s="107">
        <v>111.25</v>
      </c>
      <c r="C68" s="105">
        <f t="shared" si="0"/>
        <v>1.0499999999999972</v>
      </c>
      <c r="D68" s="98"/>
      <c r="E68" s="109" t="s">
        <v>153</v>
      </c>
      <c r="F68" s="97"/>
      <c r="G68" s="98"/>
      <c r="H68" s="96"/>
      <c r="I68" s="95"/>
      <c r="J68" s="98"/>
      <c r="K68" s="96"/>
      <c r="L68" s="95"/>
      <c r="M68" s="94"/>
      <c r="N68" s="96"/>
      <c r="O68" s="95"/>
      <c r="P68" s="93"/>
      <c r="Q68" s="97"/>
      <c r="R68" s="98"/>
      <c r="S68" s="96"/>
      <c r="T68" s="96"/>
      <c r="U68" s="96"/>
      <c r="V68" s="96"/>
      <c r="W68" s="96"/>
      <c r="X68" s="95"/>
      <c r="Y68" s="99" t="s">
        <v>164</v>
      </c>
    </row>
    <row r="69" spans="1:149" ht="24.95" customHeight="1" x14ac:dyDescent="0.2">
      <c r="A69" s="110">
        <v>111.25</v>
      </c>
      <c r="B69" s="107">
        <v>111.9</v>
      </c>
      <c r="C69" s="105">
        <f t="shared" si="0"/>
        <v>0.65000000000000568</v>
      </c>
      <c r="D69" s="92"/>
      <c r="E69" s="109" t="s">
        <v>142</v>
      </c>
      <c r="F69" s="97"/>
      <c r="G69" s="98"/>
      <c r="H69" s="96"/>
      <c r="I69" s="95"/>
      <c r="J69" s="98"/>
      <c r="K69" s="96"/>
      <c r="L69" s="95"/>
      <c r="M69" s="94"/>
      <c r="N69" s="96"/>
      <c r="O69" s="95"/>
      <c r="P69" s="93"/>
      <c r="Q69" s="97"/>
      <c r="R69" s="98"/>
      <c r="S69" s="96"/>
      <c r="T69" s="96"/>
      <c r="U69" s="96"/>
      <c r="V69" s="96"/>
      <c r="W69" s="96"/>
      <c r="X69" s="95"/>
      <c r="Y69" s="99" t="s">
        <v>164</v>
      </c>
    </row>
    <row r="70" spans="1:149" ht="24.95" customHeight="1" x14ac:dyDescent="0.2">
      <c r="A70" s="110">
        <v>111.9</v>
      </c>
      <c r="B70" s="107">
        <v>113.3</v>
      </c>
      <c r="C70" s="105">
        <f t="shared" ref="C70:C143" si="1">B70-A70</f>
        <v>1.3999999999999915</v>
      </c>
      <c r="D70" s="92"/>
      <c r="E70" s="109" t="s">
        <v>61</v>
      </c>
      <c r="F70" s="97"/>
      <c r="G70" s="98"/>
      <c r="H70" s="96"/>
      <c r="I70" s="95"/>
      <c r="J70" s="98"/>
      <c r="K70" s="96"/>
      <c r="L70" s="95"/>
      <c r="M70" s="94"/>
      <c r="N70" s="96"/>
      <c r="O70" s="95"/>
      <c r="P70" s="93"/>
      <c r="Q70" s="97"/>
      <c r="R70" s="98"/>
      <c r="S70" s="96"/>
      <c r="T70" s="96"/>
      <c r="U70" s="96"/>
      <c r="V70" s="96"/>
      <c r="W70" s="96"/>
      <c r="X70" s="95"/>
      <c r="Y70" s="99" t="s">
        <v>164</v>
      </c>
    </row>
    <row r="71" spans="1:149" ht="24.95" customHeight="1" x14ac:dyDescent="0.2">
      <c r="A71" s="110">
        <v>113.3</v>
      </c>
      <c r="B71" s="107">
        <v>115</v>
      </c>
      <c r="C71" s="105">
        <f t="shared" si="1"/>
        <v>1.7000000000000028</v>
      </c>
      <c r="D71" s="92"/>
      <c r="E71" s="109" t="s">
        <v>61</v>
      </c>
      <c r="F71" s="97"/>
      <c r="G71" s="98"/>
      <c r="H71" s="96"/>
      <c r="I71" s="95"/>
      <c r="J71" s="98"/>
      <c r="K71" s="96"/>
      <c r="L71" s="95"/>
      <c r="M71" s="94"/>
      <c r="N71" s="96"/>
      <c r="O71" s="95"/>
      <c r="P71" s="93"/>
      <c r="Q71" s="97"/>
      <c r="R71" s="98"/>
      <c r="S71" s="96"/>
      <c r="T71" s="96"/>
      <c r="U71" s="96"/>
      <c r="V71" s="96"/>
      <c r="W71" s="96"/>
      <c r="X71" s="95"/>
      <c r="Y71" s="99" t="s">
        <v>164</v>
      </c>
    </row>
    <row r="72" spans="1:149" ht="24.95" customHeight="1" x14ac:dyDescent="0.2">
      <c r="A72" s="110">
        <v>115</v>
      </c>
      <c r="B72" s="107">
        <v>117</v>
      </c>
      <c r="C72" s="105">
        <f t="shared" si="1"/>
        <v>2</v>
      </c>
      <c r="D72" s="92"/>
      <c r="E72" s="109" t="s">
        <v>61</v>
      </c>
      <c r="F72" s="97"/>
      <c r="G72" s="98"/>
      <c r="H72" s="96"/>
      <c r="I72" s="95"/>
      <c r="J72" s="98"/>
      <c r="K72" s="96"/>
      <c r="L72" s="95"/>
      <c r="M72" s="94"/>
      <c r="N72" s="96"/>
      <c r="O72" s="95"/>
      <c r="P72" s="93"/>
      <c r="Q72" s="97"/>
      <c r="R72" s="98"/>
      <c r="S72" s="96"/>
      <c r="T72" s="96"/>
      <c r="U72" s="96"/>
      <c r="V72" s="96"/>
      <c r="W72" s="96"/>
      <c r="X72" s="95"/>
      <c r="Y72" s="99" t="s">
        <v>164</v>
      </c>
    </row>
    <row r="73" spans="1:149" ht="24.95" customHeight="1" x14ac:dyDescent="0.2">
      <c r="A73" s="110">
        <v>117</v>
      </c>
      <c r="B73" s="107">
        <v>119.1</v>
      </c>
      <c r="C73" s="105">
        <f t="shared" si="1"/>
        <v>2.0999999999999943</v>
      </c>
      <c r="D73" s="92"/>
      <c r="E73" s="109" t="s">
        <v>156</v>
      </c>
      <c r="F73" s="97"/>
      <c r="G73" s="98"/>
      <c r="H73" s="96"/>
      <c r="I73" s="95"/>
      <c r="J73" s="98"/>
      <c r="K73" s="96"/>
      <c r="L73" s="95"/>
      <c r="M73" s="94"/>
      <c r="N73" s="96"/>
      <c r="O73" s="95"/>
      <c r="P73" s="93"/>
      <c r="Q73" s="97"/>
      <c r="R73" s="98"/>
      <c r="S73" s="96"/>
      <c r="T73" s="96"/>
      <c r="U73" s="96"/>
      <c r="V73" s="96"/>
      <c r="W73" s="96"/>
      <c r="X73" s="95"/>
      <c r="Y73" s="99" t="s">
        <v>164</v>
      </c>
    </row>
    <row r="74" spans="1:149" ht="24.95" customHeight="1" x14ac:dyDescent="0.2">
      <c r="A74" s="110">
        <v>119.1</v>
      </c>
      <c r="B74" s="107">
        <v>120.15</v>
      </c>
      <c r="C74" s="105">
        <f t="shared" si="1"/>
        <v>1.0500000000000114</v>
      </c>
      <c r="D74" s="92"/>
      <c r="E74" s="109" t="s">
        <v>61</v>
      </c>
      <c r="F74" s="97"/>
      <c r="G74" s="98"/>
      <c r="H74" s="96"/>
      <c r="I74" s="95"/>
      <c r="J74" s="98"/>
      <c r="K74" s="96"/>
      <c r="L74" s="95"/>
      <c r="M74" s="94"/>
      <c r="N74" s="96"/>
      <c r="O74" s="95"/>
      <c r="P74" s="93"/>
      <c r="Q74" s="97"/>
      <c r="R74" s="98"/>
      <c r="S74" s="96"/>
      <c r="T74" s="96"/>
      <c r="U74" s="96"/>
      <c r="V74" s="96"/>
      <c r="W74" s="96"/>
      <c r="X74" s="95"/>
      <c r="Y74" s="99" t="s">
        <v>164</v>
      </c>
    </row>
    <row r="75" spans="1:149" ht="24.95" customHeight="1" x14ac:dyDescent="0.2">
      <c r="A75" s="110">
        <v>120.15</v>
      </c>
      <c r="B75" s="107">
        <v>121</v>
      </c>
      <c r="C75" s="105">
        <f t="shared" si="1"/>
        <v>0.84999999999999432</v>
      </c>
      <c r="D75" s="92"/>
      <c r="E75" s="109" t="s">
        <v>61</v>
      </c>
      <c r="F75" s="97"/>
      <c r="G75" s="98"/>
      <c r="H75" s="96"/>
      <c r="I75" s="95"/>
      <c r="J75" s="98"/>
      <c r="K75" s="96"/>
      <c r="L75" s="95"/>
      <c r="M75" s="94"/>
      <c r="N75" s="96"/>
      <c r="O75" s="95"/>
      <c r="P75" s="93"/>
      <c r="Q75" s="97"/>
      <c r="R75" s="98"/>
      <c r="S75" s="96"/>
      <c r="T75" s="96"/>
      <c r="U75" s="96"/>
      <c r="V75" s="96"/>
      <c r="W75" s="96"/>
      <c r="X75" s="95"/>
      <c r="Y75" s="99" t="s">
        <v>164</v>
      </c>
    </row>
    <row r="76" spans="1:149" ht="24.95" customHeight="1" x14ac:dyDescent="0.2">
      <c r="A76" s="110">
        <v>121</v>
      </c>
      <c r="B76" s="107">
        <v>121.25</v>
      </c>
      <c r="C76" s="105">
        <f t="shared" si="1"/>
        <v>0.25</v>
      </c>
      <c r="D76" s="92"/>
      <c r="E76" s="109" t="s">
        <v>157</v>
      </c>
      <c r="F76" s="97"/>
      <c r="G76" s="98"/>
      <c r="H76" s="96"/>
      <c r="I76" s="95"/>
      <c r="J76" s="98"/>
      <c r="K76" s="96"/>
      <c r="L76" s="95"/>
      <c r="M76" s="94"/>
      <c r="N76" s="96"/>
      <c r="O76" s="95"/>
      <c r="P76" s="93"/>
      <c r="Q76" s="97"/>
      <c r="R76" s="98"/>
      <c r="S76" s="96"/>
      <c r="T76" s="96"/>
      <c r="U76" s="96"/>
      <c r="V76" s="96"/>
      <c r="W76" s="96"/>
      <c r="X76" s="95"/>
      <c r="Y76" s="99" t="s">
        <v>164</v>
      </c>
    </row>
    <row r="77" spans="1:149" ht="24.95" customHeight="1" x14ac:dyDescent="0.2">
      <c r="A77" s="110">
        <v>121.25</v>
      </c>
      <c r="B77" s="107">
        <v>121.8</v>
      </c>
      <c r="C77" s="105">
        <f t="shared" si="1"/>
        <v>0.54999999999999716</v>
      </c>
      <c r="D77" s="92"/>
      <c r="E77" s="109" t="s">
        <v>142</v>
      </c>
      <c r="F77" s="97"/>
      <c r="G77" s="98"/>
      <c r="H77" s="96"/>
      <c r="I77" s="95"/>
      <c r="J77" s="98"/>
      <c r="K77" s="96"/>
      <c r="L77" s="95"/>
      <c r="M77" s="94"/>
      <c r="N77" s="96"/>
      <c r="O77" s="95"/>
      <c r="P77" s="93"/>
      <c r="Q77" s="97"/>
      <c r="R77" s="98"/>
      <c r="S77" s="96"/>
      <c r="T77" s="96"/>
      <c r="U77" s="96"/>
      <c r="V77" s="96"/>
      <c r="W77" s="96"/>
      <c r="X77" s="95"/>
      <c r="Y77" s="99" t="s">
        <v>164</v>
      </c>
    </row>
    <row r="78" spans="1:149" ht="24.95" customHeight="1" x14ac:dyDescent="0.2">
      <c r="A78" s="110">
        <v>121.8</v>
      </c>
      <c r="B78" s="107">
        <v>123.3</v>
      </c>
      <c r="C78" s="105">
        <f t="shared" si="1"/>
        <v>1.5</v>
      </c>
      <c r="D78" s="92"/>
      <c r="E78" s="109" t="s">
        <v>157</v>
      </c>
      <c r="F78" s="97"/>
      <c r="G78" s="98"/>
      <c r="H78" s="96"/>
      <c r="I78" s="95"/>
      <c r="J78" s="98"/>
      <c r="K78" s="96"/>
      <c r="L78" s="95"/>
      <c r="M78" s="94"/>
      <c r="N78" s="96"/>
      <c r="O78" s="95"/>
      <c r="P78" s="93"/>
      <c r="Q78" s="97"/>
      <c r="R78" s="98"/>
      <c r="S78" s="96"/>
      <c r="T78" s="96"/>
      <c r="U78" s="96"/>
      <c r="V78" s="96"/>
      <c r="W78" s="96"/>
      <c r="X78" s="95"/>
      <c r="Y78" s="99" t="s">
        <v>164</v>
      </c>
    </row>
    <row r="79" spans="1:149" ht="24.95" customHeight="1" x14ac:dyDescent="0.2">
      <c r="A79" s="110">
        <v>123.3</v>
      </c>
      <c r="B79" s="107">
        <v>124.45</v>
      </c>
      <c r="C79" s="105">
        <f t="shared" si="1"/>
        <v>1.1500000000000057</v>
      </c>
      <c r="D79" s="92"/>
      <c r="E79" s="109" t="s">
        <v>158</v>
      </c>
      <c r="F79" s="97"/>
      <c r="G79" s="98"/>
      <c r="H79" s="96"/>
      <c r="I79" s="95"/>
      <c r="J79" s="98"/>
      <c r="K79" s="96"/>
      <c r="L79" s="95"/>
      <c r="M79" s="94"/>
      <c r="N79" s="96"/>
      <c r="O79" s="95"/>
      <c r="P79" s="93"/>
      <c r="Q79" s="97"/>
      <c r="R79" s="98"/>
      <c r="S79" s="96"/>
      <c r="T79" s="96"/>
      <c r="U79" s="96"/>
      <c r="V79" s="96"/>
      <c r="W79" s="96"/>
      <c r="X79" s="95"/>
      <c r="Y79" s="99" t="s">
        <v>164</v>
      </c>
    </row>
    <row r="80" spans="1:149" ht="24.95" customHeight="1" x14ac:dyDescent="0.2">
      <c r="A80" s="110">
        <v>124.45</v>
      </c>
      <c r="B80" s="107">
        <v>128</v>
      </c>
      <c r="C80" s="105">
        <f t="shared" si="1"/>
        <v>3.5499999999999972</v>
      </c>
      <c r="D80" s="92"/>
      <c r="E80" s="109" t="s">
        <v>159</v>
      </c>
      <c r="F80" s="97"/>
      <c r="G80" s="98"/>
      <c r="H80" s="96"/>
      <c r="I80" s="95"/>
      <c r="J80" s="98"/>
      <c r="K80" s="96"/>
      <c r="L80" s="95"/>
      <c r="M80" s="94"/>
      <c r="N80" s="96"/>
      <c r="O80" s="95"/>
      <c r="P80" s="93"/>
      <c r="Q80" s="97"/>
      <c r="R80" s="98"/>
      <c r="S80" s="96"/>
      <c r="T80" s="96"/>
      <c r="U80" s="96"/>
      <c r="V80" s="96"/>
      <c r="W80" s="96"/>
      <c r="X80" s="95"/>
      <c r="Y80" s="99" t="s">
        <v>164</v>
      </c>
    </row>
    <row r="81" spans="1:25" ht="24.95" customHeight="1" x14ac:dyDescent="0.2">
      <c r="A81" s="110">
        <v>128</v>
      </c>
      <c r="B81" s="107">
        <v>129.6</v>
      </c>
      <c r="C81" s="105">
        <f t="shared" si="1"/>
        <v>1.5999999999999943</v>
      </c>
      <c r="D81" s="92"/>
      <c r="E81" s="109" t="s">
        <v>158</v>
      </c>
      <c r="F81" s="97"/>
      <c r="G81" s="98"/>
      <c r="H81" s="96"/>
      <c r="I81" s="95"/>
      <c r="J81" s="98"/>
      <c r="K81" s="96"/>
      <c r="L81" s="95"/>
      <c r="M81" s="94"/>
      <c r="N81" s="96"/>
      <c r="O81" s="95"/>
      <c r="P81" s="93"/>
      <c r="Q81" s="97"/>
      <c r="R81" s="98"/>
      <c r="S81" s="96"/>
      <c r="T81" s="96"/>
      <c r="U81" s="96"/>
      <c r="V81" s="96"/>
      <c r="W81" s="96"/>
      <c r="X81" s="95"/>
      <c r="Y81" s="99" t="s">
        <v>164</v>
      </c>
    </row>
    <row r="82" spans="1:25" ht="24.95" customHeight="1" x14ac:dyDescent="0.2">
      <c r="A82" s="110">
        <v>129.6</v>
      </c>
      <c r="B82" s="107">
        <v>130.5</v>
      </c>
      <c r="C82" s="105">
        <f t="shared" si="1"/>
        <v>0.90000000000000568</v>
      </c>
      <c r="D82" s="92"/>
      <c r="E82" s="109" t="s">
        <v>62</v>
      </c>
      <c r="F82" s="97"/>
      <c r="G82" s="98"/>
      <c r="H82" s="96"/>
      <c r="I82" s="95"/>
      <c r="J82" s="98"/>
      <c r="K82" s="96"/>
      <c r="L82" s="95"/>
      <c r="M82" s="94"/>
      <c r="N82" s="96"/>
      <c r="O82" s="95"/>
      <c r="P82" s="93"/>
      <c r="Q82" s="97"/>
      <c r="R82" s="98"/>
      <c r="S82" s="96"/>
      <c r="T82" s="96"/>
      <c r="U82" s="96"/>
      <c r="V82" s="96"/>
      <c r="W82" s="96"/>
      <c r="X82" s="95"/>
      <c r="Y82" s="99" t="s">
        <v>164</v>
      </c>
    </row>
    <row r="83" spans="1:25" ht="24.95" customHeight="1" x14ac:dyDescent="0.2">
      <c r="A83" s="110">
        <v>130.5</v>
      </c>
      <c r="B83" s="107">
        <v>132.80000000000001</v>
      </c>
      <c r="C83" s="105">
        <f t="shared" si="1"/>
        <v>2.3000000000000114</v>
      </c>
      <c r="D83" s="92"/>
      <c r="E83" s="109" t="s">
        <v>160</v>
      </c>
      <c r="F83" s="97"/>
      <c r="G83" s="98"/>
      <c r="H83" s="96"/>
      <c r="I83" s="95"/>
      <c r="J83" s="98"/>
      <c r="K83" s="96"/>
      <c r="L83" s="95"/>
      <c r="M83" s="94"/>
      <c r="N83" s="96"/>
      <c r="O83" s="95"/>
      <c r="P83" s="93"/>
      <c r="Q83" s="97"/>
      <c r="R83" s="98"/>
      <c r="S83" s="96"/>
      <c r="T83" s="96"/>
      <c r="U83" s="96"/>
      <c r="V83" s="96"/>
      <c r="W83" s="96"/>
      <c r="X83" s="95"/>
      <c r="Y83" s="99" t="s">
        <v>164</v>
      </c>
    </row>
    <row r="84" spans="1:25" ht="24.95" customHeight="1" x14ac:dyDescent="0.2">
      <c r="A84" s="110">
        <v>132.80000000000001</v>
      </c>
      <c r="B84" s="107">
        <v>134.4</v>
      </c>
      <c r="C84" s="105">
        <f t="shared" si="1"/>
        <v>1.5999999999999943</v>
      </c>
      <c r="D84" s="92"/>
      <c r="E84" s="109" t="s">
        <v>61</v>
      </c>
      <c r="F84" s="97"/>
      <c r="G84" s="98"/>
      <c r="H84" s="96"/>
      <c r="I84" s="95"/>
      <c r="J84" s="98"/>
      <c r="K84" s="96"/>
      <c r="L84" s="95"/>
      <c r="M84" s="94"/>
      <c r="N84" s="96"/>
      <c r="O84" s="95"/>
      <c r="P84" s="93"/>
      <c r="Q84" s="97"/>
      <c r="R84" s="98"/>
      <c r="S84" s="96"/>
      <c r="T84" s="96"/>
      <c r="U84" s="96"/>
      <c r="V84" s="96"/>
      <c r="W84" s="96"/>
      <c r="X84" s="95"/>
      <c r="Y84" s="99" t="s">
        <v>164</v>
      </c>
    </row>
    <row r="85" spans="1:25" ht="24.95" customHeight="1" x14ac:dyDescent="0.2">
      <c r="A85" s="110">
        <v>134.4</v>
      </c>
      <c r="B85" s="107">
        <v>134.6</v>
      </c>
      <c r="C85" s="105">
        <f t="shared" si="1"/>
        <v>0.19999999999998863</v>
      </c>
      <c r="D85" s="92"/>
      <c r="E85" s="109" t="s">
        <v>142</v>
      </c>
      <c r="F85" s="97"/>
      <c r="G85" s="98"/>
      <c r="H85" s="96"/>
      <c r="I85" s="95"/>
      <c r="J85" s="98"/>
      <c r="K85" s="96"/>
      <c r="L85" s="95"/>
      <c r="M85" s="94"/>
      <c r="N85" s="96"/>
      <c r="O85" s="95"/>
      <c r="P85" s="93"/>
      <c r="Q85" s="97"/>
      <c r="R85" s="98"/>
      <c r="S85" s="96"/>
      <c r="T85" s="96"/>
      <c r="U85" s="96"/>
      <c r="V85" s="96"/>
      <c r="W85" s="96"/>
      <c r="X85" s="95"/>
      <c r="Y85" s="99" t="s">
        <v>164</v>
      </c>
    </row>
    <row r="86" spans="1:25" ht="24.95" customHeight="1" x14ac:dyDescent="0.2">
      <c r="A86" s="110">
        <v>134.6</v>
      </c>
      <c r="B86" s="107">
        <v>135</v>
      </c>
      <c r="C86" s="105">
        <f t="shared" si="1"/>
        <v>0.40000000000000568</v>
      </c>
      <c r="D86" s="92"/>
      <c r="E86" s="109" t="s">
        <v>153</v>
      </c>
      <c r="F86" s="97"/>
      <c r="G86" s="98"/>
      <c r="H86" s="96"/>
      <c r="I86" s="95"/>
      <c r="J86" s="98"/>
      <c r="K86" s="96"/>
      <c r="L86" s="95"/>
      <c r="M86" s="94"/>
      <c r="N86" s="96"/>
      <c r="O86" s="95"/>
      <c r="P86" s="93"/>
      <c r="Q86" s="97"/>
      <c r="R86" s="98"/>
      <c r="S86" s="96"/>
      <c r="T86" s="96"/>
      <c r="U86" s="96"/>
      <c r="V86" s="96"/>
      <c r="W86" s="96"/>
      <c r="X86" s="95"/>
      <c r="Y86" s="99" t="s">
        <v>164</v>
      </c>
    </row>
    <row r="87" spans="1:25" ht="24.95" customHeight="1" x14ac:dyDescent="0.2">
      <c r="A87" s="110">
        <v>135</v>
      </c>
      <c r="B87" s="107">
        <v>136.69999999999999</v>
      </c>
      <c r="C87" s="105">
        <f t="shared" si="1"/>
        <v>1.6999999999999886</v>
      </c>
      <c r="D87" s="92"/>
      <c r="E87" s="109" t="s">
        <v>161</v>
      </c>
      <c r="F87" s="97"/>
      <c r="G87" s="98"/>
      <c r="H87" s="96"/>
      <c r="I87" s="95"/>
      <c r="J87" s="98"/>
      <c r="K87" s="96"/>
      <c r="L87" s="95"/>
      <c r="M87" s="94"/>
      <c r="N87" s="96"/>
      <c r="O87" s="95"/>
      <c r="P87" s="93"/>
      <c r="Q87" s="97"/>
      <c r="R87" s="98"/>
      <c r="S87" s="96"/>
      <c r="T87" s="96"/>
      <c r="U87" s="96"/>
      <c r="V87" s="96"/>
      <c r="W87" s="96"/>
      <c r="X87" s="95"/>
      <c r="Y87" s="99" t="s">
        <v>164</v>
      </c>
    </row>
    <row r="88" spans="1:25" ht="24.95" customHeight="1" x14ac:dyDescent="0.2">
      <c r="A88" s="110">
        <v>136.69999999999999</v>
      </c>
      <c r="B88" s="107">
        <v>137.9</v>
      </c>
      <c r="C88" s="105">
        <f t="shared" si="1"/>
        <v>1.2000000000000171</v>
      </c>
      <c r="D88" s="92"/>
      <c r="E88" s="109" t="s">
        <v>63</v>
      </c>
      <c r="F88" s="97"/>
      <c r="G88" s="98" t="s">
        <v>36</v>
      </c>
      <c r="H88" s="96" t="s">
        <v>43</v>
      </c>
      <c r="I88" s="95">
        <v>90</v>
      </c>
      <c r="J88" s="98" t="s">
        <v>38</v>
      </c>
      <c r="K88" s="96" t="s">
        <v>46</v>
      </c>
      <c r="L88" s="95">
        <v>5</v>
      </c>
      <c r="M88" s="94"/>
      <c r="N88" s="96"/>
      <c r="O88" s="95"/>
      <c r="P88" s="93"/>
      <c r="Q88" s="97"/>
      <c r="R88" s="98" t="s">
        <v>43</v>
      </c>
      <c r="S88" s="96"/>
      <c r="T88" s="96"/>
      <c r="U88" s="96" t="s">
        <v>53</v>
      </c>
      <c r="V88" s="96" t="s">
        <v>50</v>
      </c>
      <c r="W88" s="96"/>
      <c r="X88" s="95"/>
      <c r="Y88" s="99" t="s">
        <v>165</v>
      </c>
    </row>
    <row r="89" spans="1:25" ht="24.95" customHeight="1" x14ac:dyDescent="0.2">
      <c r="A89" s="110">
        <v>137.9</v>
      </c>
      <c r="B89" s="107">
        <v>138.5</v>
      </c>
      <c r="C89" s="105">
        <f t="shared" si="1"/>
        <v>0.59999999999999432</v>
      </c>
      <c r="D89" s="92"/>
      <c r="E89" s="109" t="s">
        <v>61</v>
      </c>
      <c r="F89" s="97"/>
      <c r="G89" s="98" t="s">
        <v>35</v>
      </c>
      <c r="H89" s="96" t="s">
        <v>41</v>
      </c>
      <c r="I89" s="95">
        <v>90</v>
      </c>
      <c r="J89" s="98" t="s">
        <v>39</v>
      </c>
      <c r="K89" s="96" t="s">
        <v>54</v>
      </c>
      <c r="L89" s="95">
        <v>5</v>
      </c>
      <c r="M89" s="94"/>
      <c r="N89" s="96"/>
      <c r="O89" s="95"/>
      <c r="P89" s="93">
        <v>5</v>
      </c>
      <c r="Q89" s="97"/>
      <c r="R89" s="98" t="s">
        <v>41</v>
      </c>
      <c r="S89" s="96"/>
      <c r="T89" s="96" t="s">
        <v>54</v>
      </c>
      <c r="U89" s="96" t="s">
        <v>52</v>
      </c>
      <c r="V89" s="96" t="s">
        <v>51</v>
      </c>
      <c r="W89" s="96" t="s">
        <v>47</v>
      </c>
      <c r="X89" s="95"/>
      <c r="Y89" s="99"/>
    </row>
    <row r="90" spans="1:25" ht="24.95" customHeight="1" x14ac:dyDescent="0.2">
      <c r="A90" s="110">
        <f>B89</f>
        <v>138.5</v>
      </c>
      <c r="B90" s="107">
        <v>138.68</v>
      </c>
      <c r="C90" s="105">
        <f t="shared" si="1"/>
        <v>0.18000000000000682</v>
      </c>
      <c r="D90" s="92"/>
      <c r="E90" s="109" t="s">
        <v>63</v>
      </c>
      <c r="F90" s="97"/>
      <c r="G90" s="98" t="s">
        <v>36</v>
      </c>
      <c r="H90" s="96" t="s">
        <v>43</v>
      </c>
      <c r="I90" s="95">
        <v>90</v>
      </c>
      <c r="J90" s="98" t="s">
        <v>38</v>
      </c>
      <c r="K90" s="96" t="s">
        <v>46</v>
      </c>
      <c r="L90" s="95">
        <v>5</v>
      </c>
      <c r="M90" s="94"/>
      <c r="N90" s="96"/>
      <c r="O90" s="95"/>
      <c r="P90" s="93"/>
      <c r="Q90" s="97"/>
      <c r="R90" s="98" t="s">
        <v>43</v>
      </c>
      <c r="S90" s="96"/>
      <c r="T90" s="96"/>
      <c r="U90" s="96" t="s">
        <v>53</v>
      </c>
      <c r="V90" s="96" t="s">
        <v>50</v>
      </c>
      <c r="W90" s="96"/>
      <c r="X90" s="95"/>
      <c r="Y90" s="99"/>
    </row>
    <row r="91" spans="1:25" ht="24.95" customHeight="1" x14ac:dyDescent="0.2">
      <c r="A91" s="110">
        <f>B90</f>
        <v>138.68</v>
      </c>
      <c r="B91" s="107">
        <v>138.80000000000001</v>
      </c>
      <c r="C91" s="105">
        <f t="shared" si="1"/>
        <v>0.12000000000000455</v>
      </c>
      <c r="D91" s="92"/>
      <c r="E91" s="109" t="s">
        <v>61</v>
      </c>
      <c r="F91" s="97"/>
      <c r="G91" s="98" t="s">
        <v>35</v>
      </c>
      <c r="H91" s="96" t="s">
        <v>41</v>
      </c>
      <c r="I91" s="95">
        <v>90</v>
      </c>
      <c r="J91" s="98"/>
      <c r="K91" s="96"/>
      <c r="L91" s="95"/>
      <c r="M91" s="94"/>
      <c r="N91" s="96"/>
      <c r="O91" s="95"/>
      <c r="P91" s="93"/>
      <c r="Q91" s="97"/>
      <c r="R91" s="98" t="s">
        <v>41</v>
      </c>
      <c r="S91" s="96"/>
      <c r="T91" s="96" t="s">
        <v>54</v>
      </c>
      <c r="U91" s="96" t="s">
        <v>52</v>
      </c>
      <c r="V91" s="96" t="s">
        <v>51</v>
      </c>
      <c r="W91" s="96" t="s">
        <v>47</v>
      </c>
      <c r="X91" s="95"/>
      <c r="Y91" s="99"/>
    </row>
    <row r="92" spans="1:25" ht="24.95" customHeight="1" x14ac:dyDescent="0.2">
      <c r="A92" s="110">
        <f t="shared" ref="A92:A143" si="2">B91</f>
        <v>138.80000000000001</v>
      </c>
      <c r="B92" s="107">
        <v>139</v>
      </c>
      <c r="C92" s="105">
        <f t="shared" si="1"/>
        <v>0.19999999999998863</v>
      </c>
      <c r="D92" s="92"/>
      <c r="E92" s="109" t="s">
        <v>142</v>
      </c>
      <c r="F92" s="97"/>
      <c r="G92" s="98"/>
      <c r="H92" s="96"/>
      <c r="I92" s="95"/>
      <c r="J92" s="98"/>
      <c r="K92" s="96"/>
      <c r="L92" s="95"/>
      <c r="M92" s="94"/>
      <c r="N92" s="96"/>
      <c r="O92" s="95"/>
      <c r="P92" s="93"/>
      <c r="Q92" s="97"/>
      <c r="R92" s="98"/>
      <c r="S92" s="96"/>
      <c r="T92" s="96"/>
      <c r="U92" s="96"/>
      <c r="V92" s="96"/>
      <c r="W92" s="96"/>
      <c r="X92" s="95"/>
      <c r="Y92" s="99"/>
    </row>
    <row r="93" spans="1:25" ht="24.95" customHeight="1" x14ac:dyDescent="0.2">
      <c r="A93" s="110">
        <f t="shared" si="2"/>
        <v>139</v>
      </c>
      <c r="B93" s="107">
        <v>140.9</v>
      </c>
      <c r="C93" s="105">
        <f t="shared" si="1"/>
        <v>1.9000000000000057</v>
      </c>
      <c r="D93" s="92"/>
      <c r="E93" s="109" t="s">
        <v>63</v>
      </c>
      <c r="F93" s="97"/>
      <c r="G93" s="98" t="s">
        <v>75</v>
      </c>
      <c r="H93" s="96" t="s">
        <v>44</v>
      </c>
      <c r="I93" s="95">
        <v>90</v>
      </c>
      <c r="J93" s="98" t="s">
        <v>141</v>
      </c>
      <c r="K93" s="96" t="s">
        <v>151</v>
      </c>
      <c r="L93" s="95">
        <v>5</v>
      </c>
      <c r="M93" s="94"/>
      <c r="N93" s="96"/>
      <c r="O93" s="95"/>
      <c r="P93" s="93"/>
      <c r="Q93" s="97"/>
      <c r="R93" s="98" t="s">
        <v>145</v>
      </c>
      <c r="S93" s="96"/>
      <c r="T93" s="96" t="s">
        <v>166</v>
      </c>
      <c r="U93" s="96" t="s">
        <v>167</v>
      </c>
      <c r="V93" s="96" t="s">
        <v>168</v>
      </c>
      <c r="W93" s="96"/>
      <c r="X93" s="95"/>
      <c r="Y93" s="99"/>
    </row>
    <row r="94" spans="1:25" ht="24.95" customHeight="1" x14ac:dyDescent="0.2">
      <c r="A94" s="110">
        <f t="shared" si="2"/>
        <v>140.9</v>
      </c>
      <c r="B94" s="107">
        <v>141.30000000000001</v>
      </c>
      <c r="C94" s="105">
        <f t="shared" si="1"/>
        <v>0.40000000000000568</v>
      </c>
      <c r="D94" s="92"/>
      <c r="E94" s="109" t="s">
        <v>61</v>
      </c>
      <c r="F94" s="97"/>
      <c r="G94" s="98" t="s">
        <v>105</v>
      </c>
      <c r="H94" s="96" t="s">
        <v>147</v>
      </c>
      <c r="I94" s="95">
        <v>60</v>
      </c>
      <c r="J94" s="98" t="s">
        <v>75</v>
      </c>
      <c r="K94" s="96" t="s">
        <v>151</v>
      </c>
      <c r="L94" s="95">
        <v>35</v>
      </c>
      <c r="M94" s="94" t="s">
        <v>141</v>
      </c>
      <c r="N94" s="96" t="s">
        <v>151</v>
      </c>
      <c r="O94" s="95">
        <v>5</v>
      </c>
      <c r="P94" s="93"/>
      <c r="Q94" s="97"/>
      <c r="R94" s="98" t="s">
        <v>169</v>
      </c>
      <c r="S94" s="96"/>
      <c r="T94" s="96" t="s">
        <v>54</v>
      </c>
      <c r="U94" s="96" t="s">
        <v>52</v>
      </c>
      <c r="V94" s="96" t="s">
        <v>51</v>
      </c>
      <c r="W94" s="96" t="s">
        <v>47</v>
      </c>
      <c r="X94" s="95"/>
      <c r="Y94" s="99" t="s">
        <v>170</v>
      </c>
    </row>
    <row r="95" spans="1:25" ht="24.95" customHeight="1" x14ac:dyDescent="0.2">
      <c r="A95" s="110">
        <f t="shared" si="2"/>
        <v>141.30000000000001</v>
      </c>
      <c r="B95" s="107">
        <v>142.30000000000001</v>
      </c>
      <c r="C95" s="105">
        <f t="shared" si="1"/>
        <v>1</v>
      </c>
      <c r="D95" s="92"/>
      <c r="E95" s="109" t="s">
        <v>61</v>
      </c>
      <c r="F95" s="97"/>
      <c r="G95" s="98" t="s">
        <v>105</v>
      </c>
      <c r="H95" s="96" t="s">
        <v>147</v>
      </c>
      <c r="I95" s="95">
        <v>90</v>
      </c>
      <c r="J95" s="98" t="s">
        <v>149</v>
      </c>
      <c r="K95" s="96" t="s">
        <v>150</v>
      </c>
      <c r="L95" s="95">
        <v>5</v>
      </c>
      <c r="M95" s="94"/>
      <c r="N95" s="96"/>
      <c r="O95" s="95"/>
      <c r="P95" s="93">
        <v>8</v>
      </c>
      <c r="Q95" s="97"/>
      <c r="R95" s="98" t="s">
        <v>41</v>
      </c>
      <c r="S95" s="96"/>
      <c r="T95" s="96" t="s">
        <v>54</v>
      </c>
      <c r="U95" s="96" t="s">
        <v>52</v>
      </c>
      <c r="V95" s="96" t="s">
        <v>51</v>
      </c>
      <c r="W95" s="96" t="s">
        <v>47</v>
      </c>
      <c r="X95" s="95"/>
      <c r="Y95" s="99"/>
    </row>
    <row r="96" spans="1:25" ht="24.95" customHeight="1" x14ac:dyDescent="0.2">
      <c r="A96" s="110">
        <f t="shared" si="2"/>
        <v>142.30000000000001</v>
      </c>
      <c r="B96" s="107">
        <v>145.9</v>
      </c>
      <c r="C96" s="105">
        <f t="shared" si="1"/>
        <v>3.5999999999999943</v>
      </c>
      <c r="D96" s="92"/>
      <c r="E96" s="109" t="s">
        <v>63</v>
      </c>
      <c r="F96" s="97"/>
      <c r="G96" s="98" t="s">
        <v>75</v>
      </c>
      <c r="H96" s="96" t="s">
        <v>145</v>
      </c>
      <c r="I96" s="95">
        <v>90</v>
      </c>
      <c r="J96" s="98" t="s">
        <v>141</v>
      </c>
      <c r="K96" s="96" t="s">
        <v>151</v>
      </c>
      <c r="L96" s="95">
        <v>5</v>
      </c>
      <c r="M96" s="94"/>
      <c r="N96" s="96"/>
      <c r="O96" s="95"/>
      <c r="P96" s="93"/>
      <c r="Q96" s="97"/>
      <c r="R96" s="98" t="s">
        <v>145</v>
      </c>
      <c r="S96" s="96"/>
      <c r="T96" s="96" t="s">
        <v>166</v>
      </c>
      <c r="U96" s="96" t="s">
        <v>167</v>
      </c>
      <c r="V96" s="96"/>
      <c r="W96" s="96"/>
      <c r="X96" s="95"/>
      <c r="Y96" s="99"/>
    </row>
    <row r="97" spans="1:149" ht="24.95" customHeight="1" x14ac:dyDescent="0.2">
      <c r="A97" s="110">
        <f t="shared" si="2"/>
        <v>145.9</v>
      </c>
      <c r="B97" s="107">
        <v>146.08000000000001</v>
      </c>
      <c r="C97" s="105">
        <f t="shared" si="1"/>
        <v>0.18000000000000682</v>
      </c>
      <c r="D97" s="92"/>
      <c r="E97" s="109" t="s">
        <v>61</v>
      </c>
      <c r="F97" s="97"/>
      <c r="G97" s="98" t="s">
        <v>105</v>
      </c>
      <c r="H97" s="96" t="s">
        <v>147</v>
      </c>
      <c r="I97" s="95">
        <v>90</v>
      </c>
      <c r="J97" s="98" t="s">
        <v>149</v>
      </c>
      <c r="K97" s="96" t="s">
        <v>151</v>
      </c>
      <c r="L97" s="95">
        <v>5</v>
      </c>
      <c r="M97" s="94"/>
      <c r="N97" s="96"/>
      <c r="O97" s="95">
        <v>5</v>
      </c>
      <c r="P97" s="93"/>
      <c r="Q97" s="97"/>
      <c r="R97" s="98" t="s">
        <v>147</v>
      </c>
      <c r="S97" s="96"/>
      <c r="T97" s="96" t="s">
        <v>54</v>
      </c>
      <c r="U97" s="96" t="s">
        <v>52</v>
      </c>
      <c r="V97" s="96" t="s">
        <v>51</v>
      </c>
      <c r="W97" s="96"/>
      <c r="X97" s="95"/>
      <c r="Y97" s="99"/>
    </row>
    <row r="98" spans="1:149" ht="24.95" customHeight="1" x14ac:dyDescent="0.2">
      <c r="A98" s="110">
        <f t="shared" si="2"/>
        <v>146.08000000000001</v>
      </c>
      <c r="B98" s="107">
        <v>147.65</v>
      </c>
      <c r="C98" s="105">
        <f t="shared" si="1"/>
        <v>1.5699999999999932</v>
      </c>
      <c r="D98" s="92"/>
      <c r="E98" s="109" t="s">
        <v>63</v>
      </c>
      <c r="F98" s="97"/>
      <c r="G98" s="98" t="s">
        <v>75</v>
      </c>
      <c r="H98" s="96" t="s">
        <v>145</v>
      </c>
      <c r="I98" s="95">
        <v>90</v>
      </c>
      <c r="J98" s="98" t="s">
        <v>141</v>
      </c>
      <c r="K98" s="96" t="s">
        <v>151</v>
      </c>
      <c r="L98" s="95">
        <v>10</v>
      </c>
      <c r="M98" s="94"/>
      <c r="N98" s="96"/>
      <c r="O98" s="95"/>
      <c r="P98" s="93"/>
      <c r="Q98" s="97"/>
      <c r="R98" s="98" t="s">
        <v>145</v>
      </c>
      <c r="S98" s="96"/>
      <c r="T98" s="96" t="s">
        <v>166</v>
      </c>
      <c r="U98" s="96" t="s">
        <v>167</v>
      </c>
      <c r="V98" s="96" t="s">
        <v>168</v>
      </c>
      <c r="W98" s="96"/>
      <c r="X98" s="95"/>
      <c r="Y98" s="99"/>
    </row>
    <row r="99" spans="1:149" ht="24.95" customHeight="1" x14ac:dyDescent="0.2">
      <c r="A99" s="110">
        <f t="shared" si="2"/>
        <v>147.65</v>
      </c>
      <c r="B99" s="107">
        <v>147.97</v>
      </c>
      <c r="C99" s="105">
        <f t="shared" si="1"/>
        <v>0.31999999999999318</v>
      </c>
      <c r="D99" s="92"/>
      <c r="E99" s="109" t="s">
        <v>61</v>
      </c>
      <c r="F99" s="97"/>
      <c r="G99" s="98" t="s">
        <v>105</v>
      </c>
      <c r="H99" s="96" t="s">
        <v>147</v>
      </c>
      <c r="I99" s="95">
        <v>75</v>
      </c>
      <c r="J99" s="98" t="s">
        <v>141</v>
      </c>
      <c r="K99" s="96" t="s">
        <v>151</v>
      </c>
      <c r="L99" s="95">
        <v>20</v>
      </c>
      <c r="M99" s="94" t="s">
        <v>149</v>
      </c>
      <c r="N99" s="96" t="s">
        <v>151</v>
      </c>
      <c r="O99" s="95">
        <v>5</v>
      </c>
      <c r="P99" s="93"/>
      <c r="Q99" s="97"/>
      <c r="R99" s="98" t="s">
        <v>145</v>
      </c>
      <c r="S99" s="96"/>
      <c r="T99" s="96" t="s">
        <v>166</v>
      </c>
      <c r="U99" s="96" t="s">
        <v>167</v>
      </c>
      <c r="V99" s="96" t="s">
        <v>168</v>
      </c>
      <c r="W99" s="96"/>
      <c r="X99" s="95"/>
      <c r="Y99" s="99"/>
    </row>
    <row r="100" spans="1:149" ht="24.95" customHeight="1" x14ac:dyDescent="0.2">
      <c r="A100" s="110">
        <f t="shared" si="2"/>
        <v>147.97</v>
      </c>
      <c r="B100" s="107">
        <v>149</v>
      </c>
      <c r="C100" s="105">
        <f t="shared" si="1"/>
        <v>1.0300000000000011</v>
      </c>
      <c r="D100" s="92"/>
      <c r="E100" s="109" t="s">
        <v>63</v>
      </c>
      <c r="F100" s="97"/>
      <c r="G100" s="98" t="s">
        <v>75</v>
      </c>
      <c r="H100" s="96" t="s">
        <v>171</v>
      </c>
      <c r="I100" s="95">
        <v>90</v>
      </c>
      <c r="J100" s="98" t="s">
        <v>141</v>
      </c>
      <c r="K100" s="96" t="s">
        <v>151</v>
      </c>
      <c r="L100" s="95">
        <v>10</v>
      </c>
      <c r="M100" s="94"/>
      <c r="N100" s="96"/>
      <c r="O100" s="95"/>
      <c r="P100" s="93"/>
      <c r="Q100" s="97"/>
      <c r="R100" s="98" t="s">
        <v>145</v>
      </c>
      <c r="S100" s="96"/>
      <c r="T100" s="96" t="s">
        <v>166</v>
      </c>
      <c r="U100" s="96" t="s">
        <v>167</v>
      </c>
      <c r="V100" s="96" t="s">
        <v>168</v>
      </c>
      <c r="W100" s="96"/>
      <c r="X100" s="95"/>
      <c r="Y100" s="106"/>
    </row>
    <row r="101" spans="1:149" ht="24.95" customHeight="1" x14ac:dyDescent="0.2">
      <c r="A101" s="110">
        <f t="shared" si="2"/>
        <v>149</v>
      </c>
      <c r="B101" s="107">
        <v>149.30000000000001</v>
      </c>
      <c r="C101" s="105">
        <f t="shared" si="1"/>
        <v>0.30000000000001137</v>
      </c>
      <c r="D101" s="92"/>
      <c r="E101" s="109" t="s">
        <v>61</v>
      </c>
      <c r="F101" s="97"/>
      <c r="G101" s="98" t="s">
        <v>105</v>
      </c>
      <c r="H101" s="96" t="s">
        <v>147</v>
      </c>
      <c r="I101" s="95">
        <v>90</v>
      </c>
      <c r="J101" s="98" t="s">
        <v>141</v>
      </c>
      <c r="K101" s="96" t="s">
        <v>151</v>
      </c>
      <c r="L101" s="95">
        <v>20</v>
      </c>
      <c r="M101" s="94" t="s">
        <v>149</v>
      </c>
      <c r="N101" s="96" t="s">
        <v>151</v>
      </c>
      <c r="O101" s="95">
        <v>5</v>
      </c>
      <c r="P101" s="93"/>
      <c r="Q101" s="97"/>
      <c r="R101" s="98" t="s">
        <v>147</v>
      </c>
      <c r="S101" s="96"/>
      <c r="T101" s="96" t="s">
        <v>54</v>
      </c>
      <c r="U101" s="96" t="s">
        <v>52</v>
      </c>
      <c r="V101" s="96" t="s">
        <v>51</v>
      </c>
      <c r="W101" s="96"/>
      <c r="X101" s="95"/>
      <c r="Y101" s="106"/>
    </row>
    <row r="102" spans="1:149" ht="24.95" customHeight="1" x14ac:dyDescent="0.2">
      <c r="A102" s="110">
        <f t="shared" si="2"/>
        <v>149.30000000000001</v>
      </c>
      <c r="B102" s="107">
        <v>171.1</v>
      </c>
      <c r="C102" s="105">
        <f t="shared" si="1"/>
        <v>21.799999999999983</v>
      </c>
      <c r="D102" s="92"/>
      <c r="E102" s="109" t="s">
        <v>63</v>
      </c>
      <c r="F102" s="97"/>
      <c r="G102" s="98" t="s">
        <v>75</v>
      </c>
      <c r="H102" s="96" t="s">
        <v>171</v>
      </c>
      <c r="I102" s="95">
        <v>80</v>
      </c>
      <c r="J102" s="98" t="s">
        <v>141</v>
      </c>
      <c r="K102" s="96" t="s">
        <v>172</v>
      </c>
      <c r="L102" s="95">
        <v>10</v>
      </c>
      <c r="M102" s="94" t="s">
        <v>149</v>
      </c>
      <c r="N102" s="96" t="s">
        <v>151</v>
      </c>
      <c r="O102" s="95">
        <v>5</v>
      </c>
      <c r="P102" s="93"/>
      <c r="Q102" s="97"/>
      <c r="R102" s="98" t="s">
        <v>145</v>
      </c>
      <c r="S102" s="96"/>
      <c r="T102" s="96" t="s">
        <v>166</v>
      </c>
      <c r="U102" s="96" t="s">
        <v>167</v>
      </c>
      <c r="V102" s="96" t="s">
        <v>168</v>
      </c>
      <c r="W102" s="96"/>
      <c r="X102" s="95"/>
      <c r="Y102" s="106" t="s">
        <v>173</v>
      </c>
    </row>
    <row r="103" spans="1:149" ht="24.95" customHeight="1" x14ac:dyDescent="0.2">
      <c r="A103" s="110">
        <f t="shared" si="2"/>
        <v>171.1</v>
      </c>
      <c r="B103" s="107">
        <v>172.52</v>
      </c>
      <c r="C103" s="105">
        <f t="shared" si="1"/>
        <v>1.4200000000000159</v>
      </c>
      <c r="D103" s="92"/>
      <c r="E103" s="109" t="s">
        <v>61</v>
      </c>
      <c r="F103" s="97"/>
      <c r="G103" s="98" t="s">
        <v>105</v>
      </c>
      <c r="H103" s="96" t="s">
        <v>147</v>
      </c>
      <c r="I103" s="95">
        <v>90</v>
      </c>
      <c r="J103" s="98" t="s">
        <v>149</v>
      </c>
      <c r="K103" s="96" t="s">
        <v>151</v>
      </c>
      <c r="L103" s="95">
        <v>5</v>
      </c>
      <c r="M103" s="94"/>
      <c r="N103" s="96"/>
      <c r="O103" s="95"/>
      <c r="P103" s="93">
        <v>5</v>
      </c>
      <c r="Q103" s="97"/>
      <c r="R103" s="98" t="s">
        <v>147</v>
      </c>
      <c r="S103" s="96"/>
      <c r="T103" s="96" t="s">
        <v>55</v>
      </c>
      <c r="U103" s="96" t="s">
        <v>52</v>
      </c>
      <c r="V103" s="96" t="s">
        <v>51</v>
      </c>
      <c r="W103" s="96" t="s">
        <v>47</v>
      </c>
      <c r="X103" s="95"/>
      <c r="Y103" s="106" t="s">
        <v>174</v>
      </c>
    </row>
    <row r="104" spans="1:149" ht="24.95" customHeight="1" x14ac:dyDescent="0.2">
      <c r="A104" s="110">
        <f t="shared" si="2"/>
        <v>172.52</v>
      </c>
      <c r="B104" s="107">
        <v>173.03</v>
      </c>
      <c r="C104" s="105">
        <f t="shared" si="1"/>
        <v>0.50999999999999091</v>
      </c>
      <c r="D104" s="92"/>
      <c r="E104" s="109" t="s">
        <v>175</v>
      </c>
      <c r="F104" s="97"/>
      <c r="G104" s="98" t="s">
        <v>38</v>
      </c>
      <c r="H104" s="96" t="s">
        <v>43</v>
      </c>
      <c r="I104" s="95">
        <v>90</v>
      </c>
      <c r="J104" s="98"/>
      <c r="K104" s="96"/>
      <c r="L104" s="95"/>
      <c r="M104" s="94"/>
      <c r="N104" s="96"/>
      <c r="O104" s="95"/>
      <c r="P104" s="93">
        <v>5</v>
      </c>
      <c r="Q104" s="97"/>
      <c r="R104" s="98" t="s">
        <v>145</v>
      </c>
      <c r="S104" s="96"/>
      <c r="T104" s="96" t="s">
        <v>166</v>
      </c>
      <c r="U104" s="96" t="s">
        <v>167</v>
      </c>
      <c r="V104" s="96"/>
      <c r="W104" s="96"/>
      <c r="X104" s="95"/>
      <c r="Y104" s="106"/>
    </row>
    <row r="105" spans="1:149" ht="24.95" customHeight="1" x14ac:dyDescent="0.2">
      <c r="A105" s="110">
        <f t="shared" si="2"/>
        <v>173.03</v>
      </c>
      <c r="B105" s="107">
        <v>173.4</v>
      </c>
      <c r="C105" s="105">
        <f t="shared" si="1"/>
        <v>0.37000000000000455</v>
      </c>
      <c r="D105" s="92"/>
      <c r="E105" s="109" t="s">
        <v>61</v>
      </c>
      <c r="F105" s="97"/>
      <c r="G105" s="98" t="s">
        <v>105</v>
      </c>
      <c r="H105" s="96" t="s">
        <v>147</v>
      </c>
      <c r="I105" s="95">
        <v>90</v>
      </c>
      <c r="J105" s="98" t="s">
        <v>149</v>
      </c>
      <c r="K105" s="96" t="s">
        <v>54</v>
      </c>
      <c r="L105" s="95">
        <v>5</v>
      </c>
      <c r="M105" s="94" t="s">
        <v>38</v>
      </c>
      <c r="N105" s="96" t="s">
        <v>46</v>
      </c>
      <c r="O105" s="95"/>
      <c r="P105" s="93">
        <v>5</v>
      </c>
      <c r="Q105" s="97"/>
      <c r="R105" s="98" t="s">
        <v>41</v>
      </c>
      <c r="S105" s="96"/>
      <c r="T105" s="96" t="s">
        <v>55</v>
      </c>
      <c r="U105" s="96" t="s">
        <v>52</v>
      </c>
      <c r="V105" s="96" t="s">
        <v>51</v>
      </c>
      <c r="W105" s="96"/>
      <c r="X105" s="95"/>
      <c r="Y105" s="106"/>
    </row>
    <row r="106" spans="1:149" ht="24.95" customHeight="1" x14ac:dyDescent="0.2">
      <c r="A106" s="110">
        <f t="shared" si="2"/>
        <v>173.4</v>
      </c>
      <c r="B106" s="107">
        <v>173.5</v>
      </c>
      <c r="C106" s="105">
        <f t="shared" si="1"/>
        <v>9.9999999999994316E-2</v>
      </c>
      <c r="D106" s="92"/>
      <c r="E106" s="109" t="s">
        <v>63</v>
      </c>
      <c r="F106" s="97"/>
      <c r="G106" s="98" t="s">
        <v>75</v>
      </c>
      <c r="H106" s="96" t="s">
        <v>171</v>
      </c>
      <c r="I106" s="95">
        <v>90</v>
      </c>
      <c r="J106" s="98" t="s">
        <v>141</v>
      </c>
      <c r="K106" s="96" t="s">
        <v>172</v>
      </c>
      <c r="L106" s="95">
        <v>10</v>
      </c>
      <c r="M106" s="94" t="s">
        <v>149</v>
      </c>
      <c r="N106" s="96" t="s">
        <v>151</v>
      </c>
      <c r="O106" s="95"/>
      <c r="P106" s="93"/>
      <c r="Q106" s="97"/>
      <c r="R106" s="98" t="s">
        <v>145</v>
      </c>
      <c r="S106" s="96"/>
      <c r="T106" s="96" t="s">
        <v>166</v>
      </c>
      <c r="U106" s="96" t="s">
        <v>167</v>
      </c>
      <c r="V106" s="96" t="s">
        <v>168</v>
      </c>
      <c r="W106" s="96"/>
      <c r="X106" s="95"/>
      <c r="Y106" s="106"/>
    </row>
    <row r="107" spans="1:149" ht="24.95" customHeight="1" x14ac:dyDescent="0.2">
      <c r="A107" s="110">
        <f t="shared" si="2"/>
        <v>173.5</v>
      </c>
      <c r="B107" s="107">
        <v>173.9</v>
      </c>
      <c r="C107" s="105">
        <f t="shared" si="1"/>
        <v>0.40000000000000568</v>
      </c>
      <c r="D107" s="92"/>
      <c r="E107" s="109" t="s">
        <v>65</v>
      </c>
      <c r="F107" s="97"/>
      <c r="G107" s="98" t="s">
        <v>144</v>
      </c>
      <c r="H107" s="96" t="s">
        <v>145</v>
      </c>
      <c r="I107" s="95">
        <v>90</v>
      </c>
      <c r="J107" s="98" t="s">
        <v>25</v>
      </c>
      <c r="K107" s="96" t="s">
        <v>177</v>
      </c>
      <c r="L107" s="95">
        <v>5</v>
      </c>
      <c r="M107" s="94"/>
      <c r="N107" s="96"/>
      <c r="O107" s="95"/>
      <c r="P107" s="93"/>
      <c r="Q107" s="97"/>
      <c r="R107" s="98" t="s">
        <v>145</v>
      </c>
      <c r="S107" s="96"/>
      <c r="T107" s="96" t="s">
        <v>55</v>
      </c>
      <c r="U107" s="96" t="s">
        <v>52</v>
      </c>
      <c r="V107" s="96" t="s">
        <v>51</v>
      </c>
      <c r="W107" s="96"/>
      <c r="X107" s="95"/>
      <c r="Y107" s="91" t="s">
        <v>178</v>
      </c>
    </row>
    <row r="108" spans="1:149" s="10" customFormat="1" ht="24.95" customHeight="1" x14ac:dyDescent="0.2">
      <c r="A108" s="110">
        <f t="shared" si="2"/>
        <v>173.9</v>
      </c>
      <c r="B108" s="107">
        <v>174.2</v>
      </c>
      <c r="C108" s="105">
        <f t="shared" si="1"/>
        <v>0.29999999999998295</v>
      </c>
      <c r="D108" s="92"/>
      <c r="E108" s="109" t="s">
        <v>61</v>
      </c>
      <c r="F108" s="97"/>
      <c r="G108" s="98" t="s">
        <v>35</v>
      </c>
      <c r="H108" s="96" t="s">
        <v>41</v>
      </c>
      <c r="I108" s="95">
        <v>90</v>
      </c>
      <c r="J108" s="98" t="s">
        <v>37</v>
      </c>
      <c r="K108" s="96" t="s">
        <v>40</v>
      </c>
      <c r="L108" s="95">
        <v>5</v>
      </c>
      <c r="M108" s="94"/>
      <c r="N108" s="96"/>
      <c r="O108" s="95"/>
      <c r="P108" s="93">
        <v>5</v>
      </c>
      <c r="Q108" s="97"/>
      <c r="R108" s="98" t="s">
        <v>58</v>
      </c>
      <c r="S108" s="96"/>
      <c r="T108" s="96" t="s">
        <v>55</v>
      </c>
      <c r="U108" s="96" t="s">
        <v>52</v>
      </c>
      <c r="V108" s="96" t="s">
        <v>51</v>
      </c>
      <c r="W108" s="96"/>
      <c r="X108" s="95"/>
      <c r="Y108" s="106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11"/>
    </row>
    <row r="109" spans="1:149" s="10" customFormat="1" ht="24.95" customHeight="1" x14ac:dyDescent="0.2">
      <c r="A109" s="110">
        <f t="shared" si="2"/>
        <v>174.2</v>
      </c>
      <c r="B109" s="107">
        <v>174.4</v>
      </c>
      <c r="C109" s="105">
        <f t="shared" si="1"/>
        <v>0.20000000000001705</v>
      </c>
      <c r="D109" s="92"/>
      <c r="E109" s="109" t="s">
        <v>142</v>
      </c>
      <c r="F109" s="97"/>
      <c r="G109" s="98"/>
      <c r="H109" s="96"/>
      <c r="I109" s="95"/>
      <c r="J109" s="98"/>
      <c r="K109" s="96"/>
      <c r="L109" s="95"/>
      <c r="M109" s="94"/>
      <c r="N109" s="96"/>
      <c r="O109" s="95"/>
      <c r="P109" s="93"/>
      <c r="Q109" s="97"/>
      <c r="R109" s="98"/>
      <c r="S109" s="96"/>
      <c r="T109" s="96"/>
      <c r="U109" s="96"/>
      <c r="V109" s="96"/>
      <c r="W109" s="96"/>
      <c r="X109" s="95"/>
      <c r="Y109" s="106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25"/>
      <c r="EC109" s="25"/>
      <c r="ED109" s="25"/>
      <c r="EE109" s="25"/>
      <c r="EF109" s="25"/>
      <c r="EG109" s="25"/>
      <c r="EH109" s="25"/>
      <c r="EI109" s="25"/>
      <c r="EJ109" s="25"/>
      <c r="EK109" s="25"/>
      <c r="EL109" s="25"/>
      <c r="EM109" s="25"/>
      <c r="EN109" s="25"/>
      <c r="EO109" s="25"/>
      <c r="EP109" s="25"/>
      <c r="EQ109" s="25"/>
      <c r="ER109" s="25"/>
      <c r="ES109" s="11"/>
    </row>
    <row r="110" spans="1:149" s="10" customFormat="1" ht="24.95" customHeight="1" x14ac:dyDescent="0.2">
      <c r="A110" s="110">
        <f t="shared" si="2"/>
        <v>174.4</v>
      </c>
      <c r="B110" s="107">
        <v>174.65</v>
      </c>
      <c r="C110" s="105">
        <f t="shared" si="1"/>
        <v>0.25</v>
      </c>
      <c r="D110" s="92"/>
      <c r="E110" s="109" t="s">
        <v>61</v>
      </c>
      <c r="F110" s="97"/>
      <c r="G110" s="98" t="s">
        <v>105</v>
      </c>
      <c r="H110" s="96" t="s">
        <v>147</v>
      </c>
      <c r="I110" s="95">
        <v>90</v>
      </c>
      <c r="J110" s="98" t="s">
        <v>144</v>
      </c>
      <c r="K110" s="96" t="s">
        <v>177</v>
      </c>
      <c r="L110" s="95">
        <v>5</v>
      </c>
      <c r="M110" s="94"/>
      <c r="N110" s="96"/>
      <c r="O110" s="95"/>
      <c r="P110" s="93">
        <v>5</v>
      </c>
      <c r="Q110" s="97"/>
      <c r="R110" s="98" t="s">
        <v>58</v>
      </c>
      <c r="S110" s="96"/>
      <c r="T110" s="96" t="s">
        <v>55</v>
      </c>
      <c r="U110" s="96" t="s">
        <v>52</v>
      </c>
      <c r="V110" s="96" t="s">
        <v>51</v>
      </c>
      <c r="W110" s="96"/>
      <c r="X110" s="95"/>
      <c r="Y110" s="106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  <c r="CR110" s="25"/>
      <c r="CS110" s="25"/>
      <c r="CT110" s="25"/>
      <c r="CU110" s="25"/>
      <c r="CV110" s="25"/>
      <c r="CW110" s="25"/>
      <c r="CX110" s="25"/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25"/>
      <c r="DZ110" s="25"/>
      <c r="EA110" s="25"/>
      <c r="EB110" s="25"/>
      <c r="EC110" s="25"/>
      <c r="ED110" s="25"/>
      <c r="EE110" s="25"/>
      <c r="EF110" s="25"/>
      <c r="EG110" s="25"/>
      <c r="EH110" s="25"/>
      <c r="EI110" s="25"/>
      <c r="EJ110" s="25"/>
      <c r="EK110" s="25"/>
      <c r="EL110" s="25"/>
      <c r="EM110" s="25"/>
      <c r="EN110" s="25"/>
      <c r="EO110" s="25"/>
      <c r="EP110" s="25"/>
      <c r="EQ110" s="25"/>
      <c r="ER110" s="25"/>
      <c r="ES110" s="11"/>
    </row>
    <row r="111" spans="1:149" s="10" customFormat="1" ht="24.95" customHeight="1" x14ac:dyDescent="0.2">
      <c r="A111" s="110">
        <f t="shared" si="2"/>
        <v>174.65</v>
      </c>
      <c r="B111" s="107">
        <v>175</v>
      </c>
      <c r="C111" s="105">
        <f t="shared" si="1"/>
        <v>0.34999999999999432</v>
      </c>
      <c r="D111" s="92"/>
      <c r="E111" s="109" t="s">
        <v>66</v>
      </c>
      <c r="F111" s="97"/>
      <c r="G111" s="98" t="s">
        <v>144</v>
      </c>
      <c r="H111" s="96" t="s">
        <v>177</v>
      </c>
      <c r="I111" s="95">
        <v>80</v>
      </c>
      <c r="J111" s="98" t="s">
        <v>25</v>
      </c>
      <c r="K111" s="96" t="s">
        <v>177</v>
      </c>
      <c r="L111" s="95">
        <v>10</v>
      </c>
      <c r="M111" s="94" t="s">
        <v>149</v>
      </c>
      <c r="N111" s="96" t="s">
        <v>150</v>
      </c>
      <c r="O111" s="95">
        <v>10</v>
      </c>
      <c r="P111" s="93"/>
      <c r="Q111" s="97"/>
      <c r="R111" s="98" t="s">
        <v>59</v>
      </c>
      <c r="S111" s="96"/>
      <c r="T111" s="96" t="s">
        <v>55</v>
      </c>
      <c r="U111" s="96" t="s">
        <v>52</v>
      </c>
      <c r="V111" s="96" t="s">
        <v>51</v>
      </c>
      <c r="W111" s="96"/>
      <c r="X111" s="95"/>
      <c r="Y111" s="106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25"/>
      <c r="EC111" s="25"/>
      <c r="ED111" s="25"/>
      <c r="EE111" s="25"/>
      <c r="EF111" s="25"/>
      <c r="EG111" s="25"/>
      <c r="EH111" s="25"/>
      <c r="EI111" s="25"/>
      <c r="EJ111" s="25"/>
      <c r="EK111" s="25"/>
      <c r="EL111" s="25"/>
      <c r="EM111" s="25"/>
      <c r="EN111" s="25"/>
      <c r="EO111" s="25"/>
      <c r="EP111" s="25"/>
      <c r="EQ111" s="25"/>
      <c r="ER111" s="25"/>
      <c r="ES111" s="11"/>
    </row>
    <row r="112" spans="1:149" s="10" customFormat="1" ht="24.95" customHeight="1" x14ac:dyDescent="0.2">
      <c r="A112" s="110">
        <f t="shared" si="2"/>
        <v>175</v>
      </c>
      <c r="B112" s="107">
        <v>175.75</v>
      </c>
      <c r="C112" s="105">
        <f t="shared" si="1"/>
        <v>0.75</v>
      </c>
      <c r="D112" s="92"/>
      <c r="E112" s="109" t="s">
        <v>61</v>
      </c>
      <c r="F112" s="97"/>
      <c r="G112" s="98" t="s">
        <v>105</v>
      </c>
      <c r="H112" s="96" t="s">
        <v>147</v>
      </c>
      <c r="I112" s="95">
        <v>90</v>
      </c>
      <c r="J112" s="98" t="s">
        <v>144</v>
      </c>
      <c r="K112" s="96" t="s">
        <v>177</v>
      </c>
      <c r="L112" s="95">
        <v>5</v>
      </c>
      <c r="M112" s="94"/>
      <c r="N112" s="96"/>
      <c r="O112" s="95"/>
      <c r="P112" s="93">
        <v>5</v>
      </c>
      <c r="Q112" s="97"/>
      <c r="R112" s="98" t="s">
        <v>58</v>
      </c>
      <c r="S112" s="96"/>
      <c r="T112" s="96" t="s">
        <v>55</v>
      </c>
      <c r="U112" s="96" t="s">
        <v>52</v>
      </c>
      <c r="V112" s="96" t="s">
        <v>51</v>
      </c>
      <c r="W112" s="96"/>
      <c r="X112" s="95"/>
      <c r="Y112" s="106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11"/>
    </row>
    <row r="113" spans="1:25" ht="24.95" customHeight="1" x14ac:dyDescent="0.2">
      <c r="A113" s="110">
        <f t="shared" si="2"/>
        <v>175.75</v>
      </c>
      <c r="B113" s="107">
        <v>176.35</v>
      </c>
      <c r="C113" s="105">
        <f t="shared" si="1"/>
        <v>0.59999999999999432</v>
      </c>
      <c r="D113" s="92"/>
      <c r="E113" s="109" t="s">
        <v>142</v>
      </c>
      <c r="F113" s="97"/>
      <c r="G113" s="98"/>
      <c r="H113" s="96"/>
      <c r="I113" s="95"/>
      <c r="J113" s="98"/>
      <c r="K113" s="96"/>
      <c r="L113" s="95"/>
      <c r="M113" s="94"/>
      <c r="N113" s="96"/>
      <c r="O113" s="95"/>
      <c r="P113" s="93"/>
      <c r="Q113" s="97"/>
      <c r="R113" s="98"/>
      <c r="S113" s="96"/>
      <c r="T113" s="96"/>
      <c r="U113" s="96"/>
      <c r="V113" s="96"/>
      <c r="W113" s="96"/>
      <c r="X113" s="95"/>
      <c r="Y113" s="106"/>
    </row>
    <row r="114" spans="1:25" ht="24.95" customHeight="1" x14ac:dyDescent="0.2">
      <c r="A114" s="110">
        <f t="shared" si="2"/>
        <v>176.35</v>
      </c>
      <c r="B114" s="107">
        <v>176.4</v>
      </c>
      <c r="C114" s="105">
        <f t="shared" si="1"/>
        <v>5.0000000000011369E-2</v>
      </c>
      <c r="D114" s="92"/>
      <c r="E114" s="109" t="s">
        <v>61</v>
      </c>
      <c r="F114" s="97"/>
      <c r="G114" s="98" t="s">
        <v>105</v>
      </c>
      <c r="H114" s="96" t="s">
        <v>147</v>
      </c>
      <c r="I114" s="95">
        <v>90</v>
      </c>
      <c r="J114" s="98" t="s">
        <v>144</v>
      </c>
      <c r="K114" s="96" t="s">
        <v>177</v>
      </c>
      <c r="L114" s="95">
        <v>5</v>
      </c>
      <c r="M114" s="94"/>
      <c r="N114" s="96"/>
      <c r="O114" s="95"/>
      <c r="P114" s="93">
        <v>5</v>
      </c>
      <c r="Q114" s="97"/>
      <c r="R114" s="98" t="s">
        <v>58</v>
      </c>
      <c r="S114" s="96"/>
      <c r="T114" s="96" t="s">
        <v>55</v>
      </c>
      <c r="U114" s="96" t="s">
        <v>52</v>
      </c>
      <c r="V114" s="96" t="s">
        <v>51</v>
      </c>
      <c r="W114" s="96"/>
      <c r="X114" s="95"/>
      <c r="Y114" s="106"/>
    </row>
    <row r="115" spans="1:25" ht="24.95" customHeight="1" x14ac:dyDescent="0.2">
      <c r="A115" s="110">
        <f t="shared" si="2"/>
        <v>176.4</v>
      </c>
      <c r="B115" s="107">
        <v>176.55</v>
      </c>
      <c r="C115" s="105">
        <f t="shared" si="1"/>
        <v>0.15000000000000568</v>
      </c>
      <c r="D115" s="92"/>
      <c r="E115" s="109" t="s">
        <v>142</v>
      </c>
      <c r="F115" s="97"/>
      <c r="G115" s="98"/>
      <c r="H115" s="96"/>
      <c r="I115" s="95"/>
      <c r="J115" s="98"/>
      <c r="K115" s="96"/>
      <c r="L115" s="95"/>
      <c r="M115" s="94"/>
      <c r="N115" s="96"/>
      <c r="O115" s="95"/>
      <c r="P115" s="93"/>
      <c r="Q115" s="97"/>
      <c r="R115" s="98"/>
      <c r="S115" s="96"/>
      <c r="T115" s="96"/>
      <c r="U115" s="96"/>
      <c r="V115" s="96"/>
      <c r="W115" s="96"/>
      <c r="X115" s="95"/>
      <c r="Y115" s="106"/>
    </row>
    <row r="116" spans="1:25" ht="24.95" customHeight="1" x14ac:dyDescent="0.2">
      <c r="A116" s="110">
        <f t="shared" si="2"/>
        <v>176.55</v>
      </c>
      <c r="B116" s="107">
        <v>176.85</v>
      </c>
      <c r="C116" s="105">
        <f t="shared" si="1"/>
        <v>0.29999999999998295</v>
      </c>
      <c r="D116" s="92"/>
      <c r="E116" s="109" t="s">
        <v>175</v>
      </c>
      <c r="F116" s="97"/>
      <c r="G116" s="98" t="s">
        <v>141</v>
      </c>
      <c r="H116" s="96" t="s">
        <v>145</v>
      </c>
      <c r="I116" s="95">
        <v>90</v>
      </c>
      <c r="J116" s="98" t="s">
        <v>149</v>
      </c>
      <c r="K116" s="96" t="s">
        <v>150</v>
      </c>
      <c r="L116" s="95">
        <v>5</v>
      </c>
      <c r="M116" s="94"/>
      <c r="N116" s="96"/>
      <c r="O116" s="95"/>
      <c r="P116" s="93"/>
      <c r="Q116" s="97"/>
      <c r="R116" s="98" t="s">
        <v>59</v>
      </c>
      <c r="S116" s="96"/>
      <c r="T116" s="96" t="s">
        <v>55</v>
      </c>
      <c r="U116" s="96" t="s">
        <v>52</v>
      </c>
      <c r="V116" s="96" t="s">
        <v>51</v>
      </c>
      <c r="W116" s="96"/>
      <c r="X116" s="95"/>
      <c r="Y116" s="106"/>
    </row>
    <row r="117" spans="1:25" ht="24.95" customHeight="1" x14ac:dyDescent="0.2">
      <c r="A117" s="110">
        <f t="shared" si="2"/>
        <v>176.85</v>
      </c>
      <c r="B117" s="107">
        <v>177</v>
      </c>
      <c r="C117" s="105">
        <f t="shared" si="1"/>
        <v>0.15000000000000568</v>
      </c>
      <c r="D117" s="92"/>
      <c r="E117" s="109" t="s">
        <v>179</v>
      </c>
      <c r="F117" s="97"/>
      <c r="G117" s="98" t="s">
        <v>105</v>
      </c>
      <c r="H117" s="96" t="s">
        <v>180</v>
      </c>
      <c r="I117" s="95">
        <v>90</v>
      </c>
      <c r="J117" s="98" t="s">
        <v>141</v>
      </c>
      <c r="K117" s="96" t="s">
        <v>150</v>
      </c>
      <c r="L117" s="95">
        <v>10</v>
      </c>
      <c r="M117" s="94"/>
      <c r="N117" s="96"/>
      <c r="O117" s="95"/>
      <c r="P117" s="93"/>
      <c r="Q117" s="97"/>
      <c r="R117" s="98" t="s">
        <v>180</v>
      </c>
      <c r="S117" s="96"/>
      <c r="T117" s="96" t="s">
        <v>55</v>
      </c>
      <c r="U117" s="96" t="s">
        <v>52</v>
      </c>
      <c r="V117" s="96" t="s">
        <v>51</v>
      </c>
      <c r="W117" s="96"/>
      <c r="X117" s="95"/>
      <c r="Y117" s="106"/>
    </row>
    <row r="118" spans="1:25" ht="24.95" customHeight="1" x14ac:dyDescent="0.2">
      <c r="A118" s="110">
        <f t="shared" si="2"/>
        <v>177</v>
      </c>
      <c r="B118" s="107">
        <v>177.25</v>
      </c>
      <c r="C118" s="105">
        <f t="shared" si="1"/>
        <v>0.25</v>
      </c>
      <c r="D118" s="92"/>
      <c r="E118" s="109" t="s">
        <v>158</v>
      </c>
      <c r="F118" s="97"/>
      <c r="G118" s="98" t="s">
        <v>144</v>
      </c>
      <c r="H118" s="96" t="s">
        <v>177</v>
      </c>
      <c r="I118" s="95">
        <v>30</v>
      </c>
      <c r="J118" s="98" t="s">
        <v>141</v>
      </c>
      <c r="K118" s="96" t="s">
        <v>151</v>
      </c>
      <c r="L118" s="95">
        <v>60</v>
      </c>
      <c r="M118" s="94" t="s">
        <v>25</v>
      </c>
      <c r="N118" s="96" t="s">
        <v>177</v>
      </c>
      <c r="O118" s="95">
        <v>10</v>
      </c>
      <c r="P118" s="93"/>
      <c r="Q118" s="97"/>
      <c r="R118" s="98" t="s">
        <v>151</v>
      </c>
      <c r="S118" s="96"/>
      <c r="T118" s="96" t="s">
        <v>56</v>
      </c>
      <c r="U118" s="96" t="s">
        <v>48</v>
      </c>
      <c r="V118" s="96" t="s">
        <v>52</v>
      </c>
      <c r="W118" s="96"/>
      <c r="X118" s="95"/>
      <c r="Y118" s="106"/>
    </row>
    <row r="119" spans="1:25" ht="24.95" customHeight="1" x14ac:dyDescent="0.2">
      <c r="A119" s="110">
        <f t="shared" si="2"/>
        <v>177.25</v>
      </c>
      <c r="B119" s="107">
        <v>178</v>
      </c>
      <c r="C119" s="105">
        <f t="shared" si="1"/>
        <v>0.75</v>
      </c>
      <c r="D119" s="92"/>
      <c r="E119" s="109" t="s">
        <v>61</v>
      </c>
      <c r="F119" s="97"/>
      <c r="G119" s="98" t="s">
        <v>105</v>
      </c>
      <c r="H119" s="96" t="s">
        <v>147</v>
      </c>
      <c r="I119" s="95">
        <v>85</v>
      </c>
      <c r="J119" s="98" t="s">
        <v>141</v>
      </c>
      <c r="K119" s="96" t="s">
        <v>151</v>
      </c>
      <c r="L119" s="95">
        <v>10</v>
      </c>
      <c r="M119" s="94" t="s">
        <v>144</v>
      </c>
      <c r="N119" s="96" t="s">
        <v>177</v>
      </c>
      <c r="O119" s="95">
        <v>5</v>
      </c>
      <c r="P119" s="93"/>
      <c r="Q119" s="97"/>
      <c r="R119" s="98" t="s">
        <v>58</v>
      </c>
      <c r="S119" s="96"/>
      <c r="T119" s="96" t="s">
        <v>57</v>
      </c>
      <c r="U119" s="96" t="s">
        <v>52</v>
      </c>
      <c r="V119" s="96" t="s">
        <v>51</v>
      </c>
      <c r="W119" s="96"/>
      <c r="X119" s="95"/>
      <c r="Y119" s="106"/>
    </row>
    <row r="120" spans="1:25" ht="24.95" customHeight="1" x14ac:dyDescent="0.2">
      <c r="A120" s="110">
        <f t="shared" si="2"/>
        <v>178</v>
      </c>
      <c r="B120" s="107">
        <v>178.4</v>
      </c>
      <c r="C120" s="105">
        <f t="shared" si="1"/>
        <v>0.40000000000000568</v>
      </c>
      <c r="D120" s="92"/>
      <c r="E120" s="109" t="s">
        <v>61</v>
      </c>
      <c r="F120" s="97"/>
      <c r="G120" s="98" t="s">
        <v>105</v>
      </c>
      <c r="H120" s="96" t="s">
        <v>147</v>
      </c>
      <c r="I120" s="95">
        <v>85</v>
      </c>
      <c r="J120" s="98" t="s">
        <v>36</v>
      </c>
      <c r="K120" s="96" t="s">
        <v>151</v>
      </c>
      <c r="L120" s="95">
        <v>10</v>
      </c>
      <c r="M120" s="94" t="s">
        <v>36</v>
      </c>
      <c r="N120" s="96" t="s">
        <v>54</v>
      </c>
      <c r="O120" s="95">
        <v>5</v>
      </c>
      <c r="P120" s="93"/>
      <c r="Q120" s="97"/>
      <c r="R120" s="98" t="s">
        <v>42</v>
      </c>
      <c r="S120" s="96"/>
      <c r="T120" s="96" t="s">
        <v>57</v>
      </c>
      <c r="U120" s="96" t="s">
        <v>51</v>
      </c>
      <c r="V120" s="96" t="s">
        <v>52</v>
      </c>
      <c r="W120" s="96"/>
      <c r="X120" s="95"/>
      <c r="Y120" s="106"/>
    </row>
    <row r="121" spans="1:25" ht="24.95" customHeight="1" x14ac:dyDescent="0.2">
      <c r="A121" s="110">
        <f t="shared" si="2"/>
        <v>178.4</v>
      </c>
      <c r="B121" s="107">
        <v>179.5</v>
      </c>
      <c r="C121" s="105">
        <f t="shared" si="1"/>
        <v>1.0999999999999943</v>
      </c>
      <c r="D121" s="92"/>
      <c r="E121" s="109" t="s">
        <v>61</v>
      </c>
      <c r="F121" s="97"/>
      <c r="G121" s="98" t="s">
        <v>105</v>
      </c>
      <c r="H121" s="96" t="s">
        <v>180</v>
      </c>
      <c r="I121" s="95">
        <v>75</v>
      </c>
      <c r="J121" s="98" t="s">
        <v>141</v>
      </c>
      <c r="K121" s="96" t="s">
        <v>151</v>
      </c>
      <c r="L121" s="95">
        <v>15</v>
      </c>
      <c r="M121" s="94" t="s">
        <v>144</v>
      </c>
      <c r="N121" s="96" t="s">
        <v>151</v>
      </c>
      <c r="O121" s="95">
        <v>5</v>
      </c>
      <c r="P121" s="93">
        <v>5</v>
      </c>
      <c r="Q121" s="97"/>
      <c r="R121" s="98" t="s">
        <v>180</v>
      </c>
      <c r="S121" s="96"/>
      <c r="T121" s="96" t="s">
        <v>57</v>
      </c>
      <c r="U121" s="96" t="s">
        <v>51</v>
      </c>
      <c r="V121" s="96" t="s">
        <v>52</v>
      </c>
      <c r="W121" s="96"/>
      <c r="X121" s="95"/>
      <c r="Y121" s="106" t="s">
        <v>187</v>
      </c>
    </row>
    <row r="122" spans="1:25" ht="24.95" customHeight="1" x14ac:dyDescent="0.2">
      <c r="A122" s="110">
        <f t="shared" si="2"/>
        <v>179.5</v>
      </c>
      <c r="B122" s="107">
        <v>182.9</v>
      </c>
      <c r="C122" s="105">
        <f t="shared" si="1"/>
        <v>3.4000000000000057</v>
      </c>
      <c r="D122" s="92"/>
      <c r="E122" s="109" t="s">
        <v>61</v>
      </c>
      <c r="F122" s="97"/>
      <c r="G122" s="98" t="s">
        <v>105</v>
      </c>
      <c r="H122" s="96" t="s">
        <v>147</v>
      </c>
      <c r="I122" s="95">
        <v>90</v>
      </c>
      <c r="J122" s="98" t="s">
        <v>141</v>
      </c>
      <c r="K122" s="96" t="s">
        <v>184</v>
      </c>
      <c r="L122" s="95">
        <v>10</v>
      </c>
      <c r="M122" s="94"/>
      <c r="N122" s="96"/>
      <c r="O122" s="95"/>
      <c r="P122" s="93"/>
      <c r="Q122" s="97"/>
      <c r="R122" s="98" t="s">
        <v>185</v>
      </c>
      <c r="S122" s="96"/>
      <c r="T122" s="96" t="s">
        <v>176</v>
      </c>
      <c r="U122" s="96" t="s">
        <v>186</v>
      </c>
      <c r="V122" s="96" t="s">
        <v>182</v>
      </c>
      <c r="W122" s="96"/>
      <c r="X122" s="95"/>
      <c r="Y122" s="106" t="s">
        <v>188</v>
      </c>
    </row>
    <row r="123" spans="1:25" ht="24.95" customHeight="1" x14ac:dyDescent="0.2">
      <c r="A123" s="112">
        <f t="shared" si="2"/>
        <v>182.9</v>
      </c>
      <c r="B123" s="86">
        <v>183.25</v>
      </c>
      <c r="C123" s="82">
        <f t="shared" si="1"/>
        <v>0.34999999999999432</v>
      </c>
      <c r="D123" s="68"/>
      <c r="E123" s="109" t="s">
        <v>189</v>
      </c>
      <c r="G123" s="77" t="s">
        <v>105</v>
      </c>
      <c r="H123" s="78" t="s">
        <v>190</v>
      </c>
      <c r="I123" s="71">
        <v>70</v>
      </c>
      <c r="J123" s="77" t="s">
        <v>141</v>
      </c>
      <c r="K123" s="78" t="s">
        <v>191</v>
      </c>
      <c r="L123" s="71">
        <v>25</v>
      </c>
      <c r="M123" s="80" t="s">
        <v>144</v>
      </c>
      <c r="N123" s="78" t="s">
        <v>177</v>
      </c>
      <c r="O123" s="71">
        <v>5</v>
      </c>
      <c r="R123" s="77" t="s">
        <v>192</v>
      </c>
      <c r="T123" s="96" t="s">
        <v>193</v>
      </c>
      <c r="U123" s="96" t="s">
        <v>51</v>
      </c>
      <c r="V123" s="96" t="s">
        <v>52</v>
      </c>
      <c r="Y123" s="106"/>
    </row>
    <row r="124" spans="1:25" ht="24.95" customHeight="1" x14ac:dyDescent="0.2">
      <c r="A124" s="112">
        <f t="shared" si="2"/>
        <v>183.25</v>
      </c>
      <c r="B124" s="86">
        <v>183.6</v>
      </c>
      <c r="C124" s="82">
        <f t="shared" si="1"/>
        <v>0.34999999999999432</v>
      </c>
      <c r="D124" s="68"/>
      <c r="E124" s="109" t="s">
        <v>163</v>
      </c>
      <c r="G124" s="77" t="s">
        <v>144</v>
      </c>
      <c r="H124" s="78" t="s">
        <v>177</v>
      </c>
      <c r="I124" s="71">
        <v>80</v>
      </c>
      <c r="J124" s="77" t="s">
        <v>105</v>
      </c>
      <c r="K124" s="78" t="s">
        <v>177</v>
      </c>
      <c r="L124" s="71">
        <v>10</v>
      </c>
      <c r="M124" s="80" t="s">
        <v>146</v>
      </c>
      <c r="N124" s="78" t="s">
        <v>151</v>
      </c>
      <c r="O124" s="71">
        <v>10</v>
      </c>
      <c r="R124" s="77" t="s">
        <v>177</v>
      </c>
      <c r="T124" s="96" t="s">
        <v>193</v>
      </c>
      <c r="U124" s="96" t="s">
        <v>51</v>
      </c>
      <c r="V124" s="96" t="s">
        <v>52</v>
      </c>
      <c r="Y124" s="106"/>
    </row>
    <row r="125" spans="1:25" ht="24.95" customHeight="1" x14ac:dyDescent="0.2">
      <c r="A125" s="112">
        <f t="shared" si="2"/>
        <v>183.6</v>
      </c>
      <c r="B125" s="86">
        <v>184.7</v>
      </c>
      <c r="C125" s="82">
        <f t="shared" si="1"/>
        <v>1.0999999999999943</v>
      </c>
      <c r="D125" s="68"/>
      <c r="E125" s="109" t="s">
        <v>61</v>
      </c>
      <c r="G125" s="77" t="s">
        <v>105</v>
      </c>
      <c r="H125" s="78" t="s">
        <v>147</v>
      </c>
      <c r="I125" s="71">
        <v>80</v>
      </c>
      <c r="J125" s="77" t="s">
        <v>144</v>
      </c>
      <c r="K125" s="78" t="s">
        <v>177</v>
      </c>
      <c r="L125" s="71">
        <v>10</v>
      </c>
      <c r="M125" s="80" t="s">
        <v>194</v>
      </c>
      <c r="N125" s="78" t="s">
        <v>151</v>
      </c>
      <c r="O125" s="71">
        <v>10</v>
      </c>
      <c r="R125" s="77" t="s">
        <v>185</v>
      </c>
      <c r="T125" s="96" t="s">
        <v>176</v>
      </c>
      <c r="U125" s="96" t="s">
        <v>186</v>
      </c>
      <c r="V125" s="96" t="s">
        <v>182</v>
      </c>
    </row>
    <row r="126" spans="1:25" ht="24.95" customHeight="1" x14ac:dyDescent="0.2">
      <c r="A126" s="112">
        <f t="shared" si="2"/>
        <v>184.7</v>
      </c>
      <c r="B126" s="86">
        <v>186.3</v>
      </c>
      <c r="C126" s="82">
        <f t="shared" si="1"/>
        <v>1.6000000000000227</v>
      </c>
      <c r="D126" s="68"/>
      <c r="E126" s="109" t="s">
        <v>64</v>
      </c>
      <c r="G126" s="77" t="s">
        <v>144</v>
      </c>
      <c r="H126" s="78" t="s">
        <v>177</v>
      </c>
      <c r="I126" s="71">
        <v>90</v>
      </c>
      <c r="J126" s="77" t="s">
        <v>105</v>
      </c>
      <c r="K126" s="78" t="s">
        <v>177</v>
      </c>
      <c r="L126" s="71">
        <v>5</v>
      </c>
      <c r="M126" s="80" t="s">
        <v>146</v>
      </c>
      <c r="N126" s="78" t="s">
        <v>177</v>
      </c>
      <c r="O126" s="71">
        <v>5</v>
      </c>
      <c r="R126" s="77" t="s">
        <v>183</v>
      </c>
      <c r="T126" s="96" t="s">
        <v>193</v>
      </c>
      <c r="U126" s="96" t="s">
        <v>51</v>
      </c>
      <c r="V126" s="96" t="s">
        <v>52</v>
      </c>
      <c r="Y126" s="9" t="s">
        <v>195</v>
      </c>
    </row>
    <row r="127" spans="1:25" ht="24.95" customHeight="1" x14ac:dyDescent="0.2">
      <c r="A127" s="112">
        <f t="shared" si="2"/>
        <v>186.3</v>
      </c>
      <c r="B127" s="86">
        <v>187.65</v>
      </c>
      <c r="C127" s="82">
        <f t="shared" si="1"/>
        <v>1.3499999999999943</v>
      </c>
      <c r="D127" s="68"/>
      <c r="E127" s="109" t="s">
        <v>156</v>
      </c>
      <c r="G127" s="77" t="s">
        <v>105</v>
      </c>
      <c r="H127" s="78" t="s">
        <v>147</v>
      </c>
      <c r="I127" s="71">
        <v>60</v>
      </c>
      <c r="J127" s="77" t="s">
        <v>144</v>
      </c>
      <c r="K127" s="78" t="s">
        <v>177</v>
      </c>
      <c r="L127" s="71">
        <v>20</v>
      </c>
      <c r="M127" s="80" t="s">
        <v>146</v>
      </c>
      <c r="N127" s="78" t="s">
        <v>147</v>
      </c>
      <c r="O127" s="71">
        <v>20</v>
      </c>
      <c r="R127" s="77" t="s">
        <v>185</v>
      </c>
      <c r="T127" s="96" t="s">
        <v>176</v>
      </c>
      <c r="U127" s="96" t="s">
        <v>186</v>
      </c>
      <c r="V127" s="96" t="s">
        <v>182</v>
      </c>
    </row>
    <row r="128" spans="1:25" ht="24.95" customHeight="1" x14ac:dyDescent="0.2">
      <c r="A128" s="112">
        <f t="shared" si="2"/>
        <v>187.65</v>
      </c>
      <c r="B128" s="86">
        <v>187.75</v>
      </c>
      <c r="C128" s="82">
        <f t="shared" si="1"/>
        <v>9.9999999999994316E-2</v>
      </c>
      <c r="D128" s="68"/>
      <c r="E128" s="109" t="s">
        <v>196</v>
      </c>
      <c r="G128" s="77" t="s">
        <v>144</v>
      </c>
      <c r="H128" s="78" t="s">
        <v>177</v>
      </c>
      <c r="I128" s="71">
        <v>50</v>
      </c>
      <c r="J128" s="77" t="s">
        <v>146</v>
      </c>
      <c r="K128" s="78" t="s">
        <v>177</v>
      </c>
      <c r="L128" s="71">
        <v>25</v>
      </c>
      <c r="M128" s="80" t="s">
        <v>25</v>
      </c>
      <c r="N128" s="78" t="s">
        <v>177</v>
      </c>
      <c r="O128" s="71">
        <v>25</v>
      </c>
      <c r="R128" s="77" t="s">
        <v>183</v>
      </c>
      <c r="T128" s="96" t="s">
        <v>193</v>
      </c>
      <c r="U128" s="96" t="s">
        <v>51</v>
      </c>
      <c r="V128" s="96" t="s">
        <v>52</v>
      </c>
    </row>
    <row r="129" spans="1:149" ht="24.95" customHeight="1" x14ac:dyDescent="0.2">
      <c r="A129" s="112">
        <f t="shared" si="2"/>
        <v>187.75</v>
      </c>
      <c r="B129" s="86">
        <v>187.85</v>
      </c>
      <c r="C129" s="82">
        <f t="shared" si="1"/>
        <v>9.9999999999994316E-2</v>
      </c>
      <c r="D129" s="68"/>
      <c r="E129" s="109" t="s">
        <v>156</v>
      </c>
      <c r="G129" s="77" t="s">
        <v>105</v>
      </c>
      <c r="H129" s="78" t="s">
        <v>147</v>
      </c>
      <c r="I129" s="71">
        <v>60</v>
      </c>
      <c r="J129" s="77" t="s">
        <v>144</v>
      </c>
      <c r="K129" s="78" t="s">
        <v>177</v>
      </c>
      <c r="L129" s="71">
        <v>20</v>
      </c>
      <c r="M129" s="80" t="s">
        <v>146</v>
      </c>
      <c r="N129" s="78" t="s">
        <v>177</v>
      </c>
      <c r="O129" s="71">
        <v>5</v>
      </c>
      <c r="R129" s="77" t="s">
        <v>185</v>
      </c>
      <c r="T129" s="96" t="s">
        <v>176</v>
      </c>
      <c r="U129" s="96" t="s">
        <v>51</v>
      </c>
      <c r="V129" s="96" t="s">
        <v>48</v>
      </c>
    </row>
    <row r="130" spans="1:149" ht="24.95" customHeight="1" x14ac:dyDescent="0.2">
      <c r="A130" s="112">
        <f t="shared" si="2"/>
        <v>187.85</v>
      </c>
      <c r="B130" s="86">
        <v>192.35</v>
      </c>
      <c r="C130" s="82">
        <f t="shared" si="1"/>
        <v>4.5</v>
      </c>
      <c r="D130" s="68"/>
      <c r="E130" s="109" t="s">
        <v>64</v>
      </c>
      <c r="G130" s="77" t="s">
        <v>144</v>
      </c>
      <c r="H130" s="78" t="s">
        <v>177</v>
      </c>
      <c r="I130" s="71">
        <v>65</v>
      </c>
      <c r="J130" s="77" t="s">
        <v>105</v>
      </c>
      <c r="K130" s="78" t="s">
        <v>147</v>
      </c>
      <c r="L130" s="71">
        <v>25</v>
      </c>
      <c r="M130" s="80" t="s">
        <v>146</v>
      </c>
      <c r="N130" s="78" t="s">
        <v>177</v>
      </c>
      <c r="O130" s="71">
        <v>10</v>
      </c>
      <c r="R130" s="77" t="s">
        <v>183</v>
      </c>
      <c r="S130" s="78"/>
      <c r="T130" s="78" t="s">
        <v>193</v>
      </c>
      <c r="U130" s="78" t="s">
        <v>181</v>
      </c>
      <c r="V130" s="78" t="s">
        <v>186</v>
      </c>
      <c r="Y130" s="9" t="s">
        <v>197</v>
      </c>
    </row>
    <row r="131" spans="1:149" s="10" customFormat="1" ht="24.95" customHeight="1" x14ac:dyDescent="0.2">
      <c r="A131" s="112">
        <f t="shared" si="2"/>
        <v>192.35</v>
      </c>
      <c r="B131" s="86">
        <v>193.45</v>
      </c>
      <c r="C131" s="82">
        <f t="shared" si="1"/>
        <v>1.0999999999999943</v>
      </c>
      <c r="D131" s="68"/>
      <c r="E131" s="109" t="s">
        <v>156</v>
      </c>
      <c r="F131" s="76"/>
      <c r="G131" s="77" t="s">
        <v>105</v>
      </c>
      <c r="H131" s="78" t="s">
        <v>147</v>
      </c>
      <c r="I131" s="79">
        <v>60</v>
      </c>
      <c r="J131" s="77" t="s">
        <v>144</v>
      </c>
      <c r="K131" s="78" t="s">
        <v>177</v>
      </c>
      <c r="L131" s="79">
        <v>20</v>
      </c>
      <c r="M131" s="80" t="s">
        <v>146</v>
      </c>
      <c r="N131" s="78" t="s">
        <v>147</v>
      </c>
      <c r="O131" s="79">
        <v>20</v>
      </c>
      <c r="P131" s="81"/>
      <c r="Q131" s="76"/>
      <c r="R131" s="77" t="s">
        <v>185</v>
      </c>
      <c r="S131" s="78"/>
      <c r="T131" s="96" t="s">
        <v>176</v>
      </c>
      <c r="U131" s="96" t="s">
        <v>51</v>
      </c>
      <c r="V131" s="96" t="s">
        <v>48</v>
      </c>
      <c r="W131" s="78"/>
      <c r="X131" s="79"/>
      <c r="Y131" s="9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  <c r="EB131" s="25"/>
      <c r="EC131" s="25"/>
      <c r="ED131" s="25"/>
      <c r="EE131" s="25"/>
      <c r="EF131" s="25"/>
      <c r="EG131" s="25"/>
      <c r="EH131" s="25"/>
      <c r="EI131" s="25"/>
      <c r="EJ131" s="25"/>
      <c r="EK131" s="25"/>
      <c r="EL131" s="25"/>
      <c r="EM131" s="25"/>
      <c r="EN131" s="25"/>
      <c r="EO131" s="25"/>
      <c r="EP131" s="25"/>
      <c r="EQ131" s="25"/>
      <c r="ER131" s="25"/>
      <c r="ES131" s="11"/>
    </row>
    <row r="132" spans="1:149" s="10" customFormat="1" ht="24.95" customHeight="1" x14ac:dyDescent="0.2">
      <c r="A132" s="112">
        <f t="shared" si="2"/>
        <v>193.45</v>
      </c>
      <c r="B132" s="86">
        <v>194.1</v>
      </c>
      <c r="C132" s="82">
        <f t="shared" si="1"/>
        <v>0.65000000000000568</v>
      </c>
      <c r="D132" s="68"/>
      <c r="E132" s="109" t="s">
        <v>64</v>
      </c>
      <c r="F132" s="76"/>
      <c r="G132" s="77" t="s">
        <v>144</v>
      </c>
      <c r="H132" s="78" t="s">
        <v>177</v>
      </c>
      <c r="I132" s="79">
        <v>60</v>
      </c>
      <c r="J132" s="77" t="s">
        <v>105</v>
      </c>
      <c r="K132" s="78" t="s">
        <v>177</v>
      </c>
      <c r="L132" s="79">
        <v>10</v>
      </c>
      <c r="M132" s="80" t="s">
        <v>25</v>
      </c>
      <c r="N132" s="78" t="s">
        <v>177</v>
      </c>
      <c r="O132" s="79">
        <v>30</v>
      </c>
      <c r="P132" s="81"/>
      <c r="Q132" s="76"/>
      <c r="R132" s="77" t="s">
        <v>183</v>
      </c>
      <c r="S132" s="78"/>
      <c r="T132" s="78" t="s">
        <v>193</v>
      </c>
      <c r="U132" s="78" t="s">
        <v>181</v>
      </c>
      <c r="V132" s="78" t="s">
        <v>186</v>
      </c>
      <c r="W132" s="78"/>
      <c r="X132" s="79"/>
      <c r="Y132" s="9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5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5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5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5"/>
      <c r="DK132" s="25"/>
      <c r="DL132" s="25"/>
      <c r="DM132" s="25"/>
      <c r="DN132" s="25"/>
      <c r="DO132" s="25"/>
      <c r="DP132" s="25"/>
      <c r="DQ132" s="25"/>
      <c r="DR132" s="25"/>
      <c r="DS132" s="25"/>
      <c r="DT132" s="25"/>
      <c r="DU132" s="25"/>
      <c r="DV132" s="25"/>
      <c r="DW132" s="25"/>
      <c r="DX132" s="25"/>
      <c r="DY132" s="25"/>
      <c r="DZ132" s="25"/>
      <c r="EA132" s="25"/>
      <c r="EB132" s="25"/>
      <c r="EC132" s="25"/>
      <c r="ED132" s="25"/>
      <c r="EE132" s="25"/>
      <c r="EF132" s="25"/>
      <c r="EG132" s="25"/>
      <c r="EH132" s="25"/>
      <c r="EI132" s="25"/>
      <c r="EJ132" s="25"/>
      <c r="EK132" s="25"/>
      <c r="EL132" s="25"/>
      <c r="EM132" s="25"/>
      <c r="EN132" s="25"/>
      <c r="EO132" s="25"/>
      <c r="EP132" s="25"/>
      <c r="EQ132" s="25"/>
      <c r="ER132" s="25"/>
      <c r="ES132" s="11"/>
    </row>
    <row r="133" spans="1:149" ht="24.95" customHeight="1" x14ac:dyDescent="0.2">
      <c r="A133" s="112">
        <f t="shared" si="2"/>
        <v>194.1</v>
      </c>
      <c r="B133" s="86">
        <v>196.4</v>
      </c>
      <c r="C133" s="82">
        <f t="shared" si="1"/>
        <v>2.3000000000000114</v>
      </c>
      <c r="D133" s="68"/>
      <c r="E133" s="109" t="s">
        <v>61</v>
      </c>
      <c r="G133" s="77" t="s">
        <v>105</v>
      </c>
      <c r="H133" s="78" t="s">
        <v>147</v>
      </c>
      <c r="I133" s="71">
        <v>50</v>
      </c>
      <c r="J133" s="77" t="s">
        <v>149</v>
      </c>
      <c r="K133" s="78" t="s">
        <v>147</v>
      </c>
      <c r="L133" s="71">
        <v>30</v>
      </c>
      <c r="M133" s="80" t="s">
        <v>146</v>
      </c>
      <c r="N133" s="78" t="s">
        <v>147</v>
      </c>
      <c r="O133" s="71">
        <v>20</v>
      </c>
      <c r="R133" s="77" t="s">
        <v>147</v>
      </c>
      <c r="T133" s="78" t="s">
        <v>166</v>
      </c>
      <c r="U133" s="78" t="s">
        <v>186</v>
      </c>
      <c r="V133" s="78" t="s">
        <v>168</v>
      </c>
    </row>
    <row r="134" spans="1:149" ht="24.95" customHeight="1" x14ac:dyDescent="0.2">
      <c r="A134" s="112">
        <f t="shared" si="2"/>
        <v>196.4</v>
      </c>
      <c r="B134" s="86">
        <v>200.3</v>
      </c>
      <c r="C134" s="82">
        <f t="shared" si="1"/>
        <v>3.9000000000000057</v>
      </c>
      <c r="D134" s="68"/>
      <c r="E134" s="109" t="s">
        <v>63</v>
      </c>
      <c r="G134" s="77" t="s">
        <v>75</v>
      </c>
      <c r="H134" s="78" t="s">
        <v>145</v>
      </c>
      <c r="I134" s="71">
        <v>90</v>
      </c>
      <c r="J134" s="77" t="s">
        <v>146</v>
      </c>
      <c r="K134" s="78" t="s">
        <v>151</v>
      </c>
      <c r="L134" s="71">
        <v>10</v>
      </c>
      <c r="M134" s="74"/>
      <c r="R134" s="77" t="s">
        <v>171</v>
      </c>
      <c r="T134" s="78" t="s">
        <v>166</v>
      </c>
      <c r="U134" s="78" t="s">
        <v>167</v>
      </c>
      <c r="V134" s="78" t="s">
        <v>168</v>
      </c>
    </row>
    <row r="135" spans="1:149" ht="24.95" customHeight="1" x14ac:dyDescent="0.2">
      <c r="A135" s="112">
        <f t="shared" si="2"/>
        <v>200.3</v>
      </c>
      <c r="B135" s="86">
        <v>200.57</v>
      </c>
      <c r="C135" s="82">
        <f t="shared" si="1"/>
        <v>0.26999999999998181</v>
      </c>
      <c r="D135" s="68"/>
      <c r="E135" s="109" t="s">
        <v>64</v>
      </c>
      <c r="G135" s="77" t="s">
        <v>144</v>
      </c>
      <c r="H135" s="78" t="s">
        <v>145</v>
      </c>
      <c r="I135" s="71">
        <v>80</v>
      </c>
      <c r="J135" s="77" t="s">
        <v>141</v>
      </c>
      <c r="K135" s="78" t="s">
        <v>151</v>
      </c>
      <c r="L135" s="71">
        <v>10</v>
      </c>
      <c r="M135" s="80" t="s">
        <v>25</v>
      </c>
      <c r="N135" s="78" t="s">
        <v>148</v>
      </c>
      <c r="O135" s="71">
        <v>10</v>
      </c>
      <c r="R135" s="77" t="s">
        <v>145</v>
      </c>
      <c r="T135" s="78" t="s">
        <v>193</v>
      </c>
      <c r="U135" s="78" t="s">
        <v>181</v>
      </c>
      <c r="V135" s="78" t="s">
        <v>186</v>
      </c>
    </row>
    <row r="136" spans="1:149" ht="24.95" customHeight="1" x14ac:dyDescent="0.2">
      <c r="A136" s="112">
        <f t="shared" si="2"/>
        <v>200.57</v>
      </c>
      <c r="B136" s="86">
        <v>200.7</v>
      </c>
      <c r="C136" s="82">
        <f t="shared" si="1"/>
        <v>0.12999999999999545</v>
      </c>
      <c r="D136" s="68"/>
      <c r="E136" s="109" t="s">
        <v>61</v>
      </c>
      <c r="G136" s="77" t="s">
        <v>105</v>
      </c>
      <c r="H136" s="78" t="s">
        <v>145</v>
      </c>
      <c r="I136" s="71">
        <v>30</v>
      </c>
      <c r="J136" s="77" t="s">
        <v>149</v>
      </c>
      <c r="K136" s="78" t="s">
        <v>198</v>
      </c>
      <c r="L136" s="71">
        <v>25</v>
      </c>
      <c r="M136" s="80" t="s">
        <v>107</v>
      </c>
      <c r="N136" s="78" t="s">
        <v>198</v>
      </c>
      <c r="O136" s="71">
        <v>30</v>
      </c>
      <c r="P136" s="75">
        <v>15</v>
      </c>
      <c r="R136" s="77"/>
      <c r="T136" s="78"/>
      <c r="U136" s="78"/>
      <c r="V136" s="78"/>
    </row>
    <row r="137" spans="1:149" ht="24.95" customHeight="1" x14ac:dyDescent="0.2">
      <c r="A137" s="112">
        <f t="shared" si="2"/>
        <v>200.7</v>
      </c>
      <c r="B137" s="86">
        <v>204.85</v>
      </c>
      <c r="C137" s="82">
        <f t="shared" si="1"/>
        <v>4.1500000000000057</v>
      </c>
      <c r="D137" s="68"/>
      <c r="E137" s="109" t="s">
        <v>61</v>
      </c>
      <c r="G137" s="77" t="s">
        <v>199</v>
      </c>
      <c r="H137" s="78" t="s">
        <v>147</v>
      </c>
      <c r="I137" s="71">
        <v>30</v>
      </c>
      <c r="J137" s="77" t="s">
        <v>141</v>
      </c>
      <c r="K137" s="78" t="s">
        <v>184</v>
      </c>
      <c r="L137" s="71">
        <v>5</v>
      </c>
      <c r="M137" s="80" t="s">
        <v>200</v>
      </c>
      <c r="N137" s="78" t="s">
        <v>147</v>
      </c>
      <c r="O137" s="71">
        <v>30</v>
      </c>
      <c r="P137" s="75">
        <v>5</v>
      </c>
      <c r="R137" s="77" t="s">
        <v>201</v>
      </c>
      <c r="T137" s="96" t="s">
        <v>176</v>
      </c>
      <c r="U137" s="96" t="s">
        <v>51</v>
      </c>
      <c r="V137" s="96" t="s">
        <v>48</v>
      </c>
    </row>
    <row r="138" spans="1:149" ht="24.95" customHeight="1" x14ac:dyDescent="0.2">
      <c r="A138" s="112">
        <f t="shared" si="2"/>
        <v>204.85</v>
      </c>
      <c r="B138" s="86">
        <v>207.4</v>
      </c>
      <c r="C138" s="82">
        <f t="shared" si="1"/>
        <v>2.5500000000000114</v>
      </c>
      <c r="D138" s="68"/>
      <c r="E138" s="109" t="s">
        <v>202</v>
      </c>
      <c r="G138" s="77" t="s">
        <v>105</v>
      </c>
      <c r="H138" s="78" t="s">
        <v>147</v>
      </c>
      <c r="I138" s="71">
        <v>30</v>
      </c>
      <c r="J138" s="77" t="s">
        <v>144</v>
      </c>
      <c r="K138" s="78" t="s">
        <v>147</v>
      </c>
      <c r="L138" s="71">
        <v>20</v>
      </c>
      <c r="M138" s="80" t="s">
        <v>141</v>
      </c>
      <c r="N138" s="78" t="s">
        <v>171</v>
      </c>
      <c r="O138" s="71">
        <v>50</v>
      </c>
      <c r="R138" s="77" t="s">
        <v>147</v>
      </c>
      <c r="T138" s="96" t="s">
        <v>176</v>
      </c>
      <c r="U138" s="96" t="s">
        <v>50</v>
      </c>
      <c r="V138" s="96" t="s">
        <v>48</v>
      </c>
    </row>
    <row r="139" spans="1:149" ht="24.95" customHeight="1" x14ac:dyDescent="0.2">
      <c r="A139" s="112">
        <f t="shared" si="2"/>
        <v>207.4</v>
      </c>
      <c r="B139" s="86">
        <v>215.1</v>
      </c>
      <c r="C139" s="82">
        <f t="shared" si="1"/>
        <v>7.6999999999999886</v>
      </c>
      <c r="D139" s="68"/>
      <c r="E139" s="109" t="s">
        <v>61</v>
      </c>
      <c r="G139" s="77" t="s">
        <v>105</v>
      </c>
      <c r="H139" s="78" t="s">
        <v>147</v>
      </c>
      <c r="I139" s="71">
        <v>85</v>
      </c>
      <c r="J139" s="77" t="s">
        <v>144</v>
      </c>
      <c r="K139" s="78" t="s">
        <v>177</v>
      </c>
      <c r="L139" s="71">
        <v>5</v>
      </c>
      <c r="M139" s="80" t="s">
        <v>141</v>
      </c>
      <c r="N139" s="78" t="s">
        <v>151</v>
      </c>
      <c r="O139" s="71">
        <v>5</v>
      </c>
      <c r="P139" s="75">
        <v>5</v>
      </c>
      <c r="R139" s="77" t="s">
        <v>185</v>
      </c>
      <c r="T139" s="96" t="s">
        <v>176</v>
      </c>
      <c r="U139" s="96" t="s">
        <v>51</v>
      </c>
      <c r="V139" s="96" t="s">
        <v>48</v>
      </c>
    </row>
    <row r="140" spans="1:149" ht="24.95" customHeight="1" x14ac:dyDescent="0.2">
      <c r="A140" s="112">
        <f t="shared" si="2"/>
        <v>215.1</v>
      </c>
      <c r="B140" s="86">
        <v>215.25</v>
      </c>
      <c r="C140" s="82">
        <f t="shared" si="1"/>
        <v>0.15000000000000568</v>
      </c>
      <c r="D140" s="68"/>
      <c r="E140" s="109" t="s">
        <v>142</v>
      </c>
      <c r="I140" s="71"/>
      <c r="J140" s="70"/>
      <c r="L140" s="71"/>
      <c r="M140" s="74"/>
    </row>
    <row r="141" spans="1:149" ht="24.95" customHeight="1" x14ac:dyDescent="0.2">
      <c r="A141" s="112">
        <f t="shared" si="2"/>
        <v>215.25</v>
      </c>
      <c r="B141" s="86">
        <v>215.35</v>
      </c>
      <c r="C141" s="82">
        <f t="shared" si="1"/>
        <v>9.9999999999994316E-2</v>
      </c>
      <c r="D141" s="68"/>
      <c r="E141" s="109" t="s">
        <v>203</v>
      </c>
      <c r="G141" s="77" t="s">
        <v>105</v>
      </c>
      <c r="H141" s="78" t="s">
        <v>190</v>
      </c>
      <c r="I141" s="71">
        <v>50</v>
      </c>
      <c r="J141" s="77" t="s">
        <v>149</v>
      </c>
      <c r="K141" s="78" t="s">
        <v>190</v>
      </c>
      <c r="L141" s="71">
        <v>45</v>
      </c>
      <c r="M141" s="74"/>
      <c r="P141" s="75">
        <v>5</v>
      </c>
      <c r="R141" s="77" t="s">
        <v>190</v>
      </c>
      <c r="T141" s="96" t="s">
        <v>176</v>
      </c>
      <c r="U141" s="96" t="s">
        <v>51</v>
      </c>
      <c r="V141" s="96" t="s">
        <v>48</v>
      </c>
      <c r="Y141" s="9" t="s">
        <v>204</v>
      </c>
    </row>
    <row r="142" spans="1:149" ht="24.95" customHeight="1" x14ac:dyDescent="0.2">
      <c r="A142" s="112">
        <f t="shared" si="2"/>
        <v>215.35</v>
      </c>
      <c r="B142" s="86">
        <v>225.8</v>
      </c>
      <c r="C142" s="82">
        <f t="shared" si="1"/>
        <v>10.450000000000017</v>
      </c>
      <c r="D142" s="68"/>
      <c r="E142" s="109" t="s">
        <v>155</v>
      </c>
      <c r="G142" s="77" t="s">
        <v>141</v>
      </c>
      <c r="H142" s="78" t="s">
        <v>205</v>
      </c>
      <c r="I142" s="71">
        <v>45</v>
      </c>
      <c r="J142" s="77" t="s">
        <v>149</v>
      </c>
      <c r="K142" s="78" t="s">
        <v>147</v>
      </c>
      <c r="L142" s="71">
        <v>20</v>
      </c>
      <c r="M142" s="80" t="s">
        <v>146</v>
      </c>
      <c r="N142" s="78" t="s">
        <v>147</v>
      </c>
      <c r="O142" s="71">
        <v>20</v>
      </c>
      <c r="P142" s="75">
        <v>15</v>
      </c>
      <c r="R142" s="77" t="s">
        <v>185</v>
      </c>
      <c r="T142" s="78" t="s">
        <v>166</v>
      </c>
      <c r="U142" s="78" t="s">
        <v>182</v>
      </c>
      <c r="V142" s="78" t="s">
        <v>167</v>
      </c>
      <c r="Y142" s="9" t="s">
        <v>206</v>
      </c>
    </row>
    <row r="143" spans="1:149" ht="24.95" customHeight="1" x14ac:dyDescent="0.2">
      <c r="A143" s="112">
        <f t="shared" si="2"/>
        <v>225.8</v>
      </c>
      <c r="B143" s="83">
        <v>226.2</v>
      </c>
      <c r="C143" s="69">
        <f t="shared" si="1"/>
        <v>0.39999999999997726</v>
      </c>
      <c r="D143" s="68"/>
      <c r="E143" s="109" t="s">
        <v>142</v>
      </c>
      <c r="I143" s="71"/>
      <c r="J143" s="70"/>
      <c r="L143" s="71"/>
      <c r="M143" s="74"/>
    </row>
    <row r="144" spans="1:149" x14ac:dyDescent="0.2">
      <c r="A144" s="112">
        <f>B143</f>
        <v>226.2</v>
      </c>
      <c r="B144" s="83">
        <v>227</v>
      </c>
      <c r="C144" s="69">
        <f t="shared" ref="C144:C169" si="3">B144-A144</f>
        <v>0.80000000000001137</v>
      </c>
      <c r="D144" s="68"/>
      <c r="E144" s="109" t="s">
        <v>155</v>
      </c>
      <c r="G144" s="77" t="s">
        <v>141</v>
      </c>
      <c r="H144" s="78" t="s">
        <v>205</v>
      </c>
      <c r="I144" s="71">
        <v>45</v>
      </c>
      <c r="J144" s="77" t="s">
        <v>149</v>
      </c>
      <c r="K144" s="78" t="s">
        <v>147</v>
      </c>
      <c r="L144" s="71">
        <v>20</v>
      </c>
      <c r="M144" s="80" t="s">
        <v>146</v>
      </c>
      <c r="N144" s="78" t="s">
        <v>147</v>
      </c>
      <c r="O144" s="71">
        <v>20</v>
      </c>
      <c r="P144" s="75">
        <v>15</v>
      </c>
      <c r="R144" s="77" t="s">
        <v>185</v>
      </c>
      <c r="T144" s="78" t="s">
        <v>166</v>
      </c>
      <c r="U144" s="78" t="s">
        <v>182</v>
      </c>
      <c r="V144" s="78" t="s">
        <v>167</v>
      </c>
      <c r="Y144" s="9" t="s">
        <v>217</v>
      </c>
    </row>
    <row r="145" spans="1:25" x14ac:dyDescent="0.2">
      <c r="A145" s="112">
        <f t="shared" ref="A145:A169" si="4">B144</f>
        <v>227</v>
      </c>
      <c r="B145" s="83">
        <v>228</v>
      </c>
      <c r="C145" s="69">
        <f t="shared" si="3"/>
        <v>1</v>
      </c>
      <c r="D145" s="68"/>
      <c r="E145" s="109" t="s">
        <v>207</v>
      </c>
      <c r="G145" s="77" t="s">
        <v>141</v>
      </c>
      <c r="H145" s="78" t="s">
        <v>205</v>
      </c>
      <c r="I145" s="71">
        <v>40</v>
      </c>
      <c r="J145" s="77" t="s">
        <v>149</v>
      </c>
      <c r="K145" s="78" t="s">
        <v>147</v>
      </c>
      <c r="L145" s="71">
        <v>20</v>
      </c>
      <c r="M145" s="80" t="s">
        <v>146</v>
      </c>
      <c r="N145" s="78" t="s">
        <v>147</v>
      </c>
      <c r="O145" s="71">
        <v>20</v>
      </c>
      <c r="P145" s="75">
        <v>10</v>
      </c>
      <c r="Q145" s="72">
        <v>10</v>
      </c>
      <c r="R145" s="77" t="s">
        <v>185</v>
      </c>
      <c r="T145" s="78" t="s">
        <v>57</v>
      </c>
      <c r="U145" s="78" t="s">
        <v>182</v>
      </c>
      <c r="V145" s="78" t="s">
        <v>167</v>
      </c>
    </row>
    <row r="146" spans="1:25" x14ac:dyDescent="0.2">
      <c r="A146" s="112">
        <f t="shared" si="4"/>
        <v>228</v>
      </c>
      <c r="B146" s="83">
        <v>230.03</v>
      </c>
      <c r="C146" s="69">
        <f t="shared" si="3"/>
        <v>2.0300000000000011</v>
      </c>
      <c r="D146" s="68"/>
      <c r="E146" s="109" t="s">
        <v>142</v>
      </c>
      <c r="I146" s="71"/>
      <c r="J146" s="70"/>
      <c r="L146" s="71"/>
      <c r="M146" s="74"/>
    </row>
    <row r="147" spans="1:25" x14ac:dyDescent="0.2">
      <c r="A147" s="112">
        <f t="shared" si="4"/>
        <v>230.03</v>
      </c>
      <c r="B147" s="83">
        <v>231.1</v>
      </c>
      <c r="C147" s="69">
        <f t="shared" si="3"/>
        <v>1.0699999999999932</v>
      </c>
      <c r="D147" s="68"/>
      <c r="E147" s="109" t="s">
        <v>208</v>
      </c>
      <c r="G147" s="77" t="s">
        <v>141</v>
      </c>
      <c r="H147" s="78" t="s">
        <v>205</v>
      </c>
      <c r="I147" s="71">
        <v>50</v>
      </c>
      <c r="J147" s="77" t="s">
        <v>149</v>
      </c>
      <c r="K147" s="78" t="s">
        <v>147</v>
      </c>
      <c r="L147" s="71">
        <v>30</v>
      </c>
      <c r="M147" s="80" t="s">
        <v>105</v>
      </c>
      <c r="N147" s="78" t="s">
        <v>147</v>
      </c>
      <c r="O147" s="71">
        <v>10</v>
      </c>
      <c r="P147" s="75">
        <v>10</v>
      </c>
      <c r="R147" s="77" t="s">
        <v>201</v>
      </c>
      <c r="T147" s="78" t="s">
        <v>176</v>
      </c>
      <c r="U147" s="78" t="s">
        <v>167</v>
      </c>
      <c r="V147" s="78" t="s">
        <v>182</v>
      </c>
    </row>
    <row r="148" spans="1:25" x14ac:dyDescent="0.2">
      <c r="A148" s="112">
        <f t="shared" si="4"/>
        <v>231.1</v>
      </c>
      <c r="B148" s="83">
        <v>231.6</v>
      </c>
      <c r="C148" s="69">
        <f t="shared" si="3"/>
        <v>0.5</v>
      </c>
      <c r="D148" s="68"/>
      <c r="E148" s="109" t="s">
        <v>207</v>
      </c>
      <c r="G148" s="77" t="s">
        <v>141</v>
      </c>
      <c r="H148" s="78" t="s">
        <v>205</v>
      </c>
      <c r="I148" s="71">
        <v>55</v>
      </c>
      <c r="J148" s="77" t="s">
        <v>105</v>
      </c>
      <c r="K148" s="78" t="s">
        <v>147</v>
      </c>
      <c r="L148" s="71">
        <v>20</v>
      </c>
      <c r="M148" s="80" t="s">
        <v>149</v>
      </c>
      <c r="N148" s="78" t="s">
        <v>147</v>
      </c>
      <c r="O148" s="71">
        <v>20</v>
      </c>
      <c r="P148" s="75">
        <v>5</v>
      </c>
      <c r="R148" s="77" t="s">
        <v>185</v>
      </c>
      <c r="T148" s="78" t="s">
        <v>176</v>
      </c>
      <c r="U148" s="78" t="s">
        <v>52</v>
      </c>
      <c r="V148" s="78" t="s">
        <v>51</v>
      </c>
    </row>
    <row r="149" spans="1:25" x14ac:dyDescent="0.2">
      <c r="A149" s="112">
        <f t="shared" si="4"/>
        <v>231.6</v>
      </c>
      <c r="B149" s="83">
        <v>231.7</v>
      </c>
      <c r="C149" s="69">
        <f t="shared" si="3"/>
        <v>9.9999999999994316E-2</v>
      </c>
      <c r="D149" s="68"/>
      <c r="E149" s="109" t="s">
        <v>142</v>
      </c>
      <c r="I149" s="71"/>
      <c r="J149" s="70"/>
      <c r="L149" s="71"/>
      <c r="M149" s="74"/>
    </row>
    <row r="150" spans="1:25" x14ac:dyDescent="0.2">
      <c r="A150" s="112">
        <f t="shared" si="4"/>
        <v>231.7</v>
      </c>
      <c r="B150" s="83">
        <v>232</v>
      </c>
      <c r="C150" s="69">
        <f t="shared" si="3"/>
        <v>0.30000000000001137</v>
      </c>
      <c r="D150" s="68"/>
      <c r="E150" s="109" t="s">
        <v>162</v>
      </c>
      <c r="G150" s="77" t="s">
        <v>149</v>
      </c>
      <c r="H150" s="78" t="s">
        <v>147</v>
      </c>
      <c r="I150" s="71">
        <v>30</v>
      </c>
      <c r="J150" s="77" t="s">
        <v>141</v>
      </c>
      <c r="K150" s="78" t="s">
        <v>147</v>
      </c>
      <c r="L150" s="71">
        <v>65</v>
      </c>
      <c r="M150" s="80" t="s">
        <v>25</v>
      </c>
      <c r="N150" s="78" t="s">
        <v>177</v>
      </c>
      <c r="O150" s="71">
        <v>5</v>
      </c>
      <c r="R150" s="77" t="s">
        <v>201</v>
      </c>
      <c r="T150" s="73" t="s">
        <v>56</v>
      </c>
      <c r="U150" s="73" t="s">
        <v>50</v>
      </c>
      <c r="V150" s="73" t="s">
        <v>52</v>
      </c>
    </row>
    <row r="151" spans="1:25" x14ac:dyDescent="0.2">
      <c r="A151" s="112">
        <f t="shared" si="4"/>
        <v>232</v>
      </c>
      <c r="B151" s="83">
        <v>232.55</v>
      </c>
      <c r="C151" s="69">
        <f t="shared" si="3"/>
        <v>0.55000000000001137</v>
      </c>
      <c r="D151" s="68"/>
      <c r="E151" s="109" t="s">
        <v>209</v>
      </c>
      <c r="G151" s="77" t="s">
        <v>141</v>
      </c>
      <c r="H151" s="78" t="s">
        <v>192</v>
      </c>
      <c r="I151" s="71">
        <v>90</v>
      </c>
      <c r="J151" s="77" t="s">
        <v>25</v>
      </c>
      <c r="K151" s="78" t="s">
        <v>54</v>
      </c>
      <c r="L151" s="71">
        <v>5</v>
      </c>
      <c r="M151" s="80" t="s">
        <v>146</v>
      </c>
      <c r="N151" s="73" t="s">
        <v>46</v>
      </c>
      <c r="O151" s="71">
        <v>5</v>
      </c>
      <c r="R151" s="70" t="s">
        <v>58</v>
      </c>
      <c r="T151" s="73" t="s">
        <v>57</v>
      </c>
      <c r="U151" s="73" t="s">
        <v>49</v>
      </c>
      <c r="V151" s="73" t="s">
        <v>52</v>
      </c>
      <c r="Y151" s="9" t="s">
        <v>210</v>
      </c>
    </row>
    <row r="152" spans="1:25" x14ac:dyDescent="0.2">
      <c r="A152" s="112">
        <f t="shared" si="4"/>
        <v>232.55</v>
      </c>
      <c r="B152" s="83">
        <v>233</v>
      </c>
      <c r="C152" s="69">
        <f t="shared" si="3"/>
        <v>0.44999999999998863</v>
      </c>
      <c r="D152" s="68"/>
      <c r="E152" s="109" t="s">
        <v>211</v>
      </c>
      <c r="G152" s="77" t="s">
        <v>141</v>
      </c>
      <c r="H152" s="78" t="s">
        <v>147</v>
      </c>
      <c r="I152" s="71">
        <v>80</v>
      </c>
      <c r="J152" s="77" t="s">
        <v>149</v>
      </c>
      <c r="K152" s="78" t="s">
        <v>147</v>
      </c>
      <c r="L152" s="71">
        <v>5</v>
      </c>
      <c r="M152" s="80" t="s">
        <v>105</v>
      </c>
      <c r="N152" s="78" t="s">
        <v>147</v>
      </c>
      <c r="O152" s="71">
        <v>10</v>
      </c>
      <c r="P152" s="75">
        <v>5</v>
      </c>
      <c r="R152" s="70" t="s">
        <v>59</v>
      </c>
      <c r="T152" s="73" t="s">
        <v>57</v>
      </c>
      <c r="U152" s="73" t="s">
        <v>53</v>
      </c>
      <c r="V152" s="73" t="s">
        <v>52</v>
      </c>
    </row>
    <row r="153" spans="1:25" x14ac:dyDescent="0.2">
      <c r="A153" s="112">
        <f t="shared" si="4"/>
        <v>233</v>
      </c>
      <c r="B153" s="83">
        <v>233.27</v>
      </c>
      <c r="C153" s="69">
        <f t="shared" si="3"/>
        <v>0.27000000000001023</v>
      </c>
      <c r="D153" s="68"/>
      <c r="E153" s="109" t="s">
        <v>212</v>
      </c>
      <c r="G153" s="77" t="s">
        <v>149</v>
      </c>
      <c r="H153" s="78" t="s">
        <v>45</v>
      </c>
      <c r="I153" s="71">
        <v>30</v>
      </c>
      <c r="J153" s="77" t="s">
        <v>146</v>
      </c>
      <c r="K153" s="78" t="s">
        <v>45</v>
      </c>
      <c r="L153" s="71">
        <v>20</v>
      </c>
      <c r="M153" s="74" t="s">
        <v>38</v>
      </c>
      <c r="N153" s="73" t="s">
        <v>34</v>
      </c>
      <c r="O153" s="71">
        <v>50</v>
      </c>
      <c r="R153" s="70" t="s">
        <v>45</v>
      </c>
      <c r="T153" s="78" t="s">
        <v>166</v>
      </c>
      <c r="U153" s="78" t="s">
        <v>167</v>
      </c>
      <c r="V153" s="78" t="s">
        <v>182</v>
      </c>
    </row>
    <row r="154" spans="1:25" x14ac:dyDescent="0.2">
      <c r="A154" s="112">
        <f t="shared" si="4"/>
        <v>233.27</v>
      </c>
      <c r="B154" s="83">
        <v>233.4</v>
      </c>
      <c r="C154" s="69">
        <f t="shared" si="3"/>
        <v>0.12999999999999545</v>
      </c>
      <c r="D154" s="68"/>
      <c r="E154" s="109" t="s">
        <v>142</v>
      </c>
      <c r="I154" s="71"/>
      <c r="J154" s="70"/>
      <c r="L154" s="71"/>
      <c r="M154" s="74"/>
    </row>
    <row r="155" spans="1:25" x14ac:dyDescent="0.2">
      <c r="A155" s="112">
        <f t="shared" si="4"/>
        <v>233.4</v>
      </c>
      <c r="B155" s="83">
        <v>233.8</v>
      </c>
      <c r="C155" s="69">
        <f t="shared" si="3"/>
        <v>0.40000000000000568</v>
      </c>
      <c r="D155" s="68"/>
      <c r="E155" s="109" t="s">
        <v>211</v>
      </c>
      <c r="G155" s="77" t="s">
        <v>141</v>
      </c>
      <c r="H155" s="78" t="s">
        <v>205</v>
      </c>
      <c r="I155" s="71">
        <v>60</v>
      </c>
      <c r="J155" s="77" t="s">
        <v>149</v>
      </c>
      <c r="K155" s="78" t="s">
        <v>147</v>
      </c>
      <c r="L155" s="71">
        <v>20</v>
      </c>
      <c r="M155" s="80" t="s">
        <v>105</v>
      </c>
      <c r="N155" s="78" t="s">
        <v>147</v>
      </c>
      <c r="O155" s="71">
        <v>20</v>
      </c>
      <c r="R155" s="70" t="s">
        <v>59</v>
      </c>
      <c r="T155" s="73" t="s">
        <v>56</v>
      </c>
      <c r="U155" s="73" t="s">
        <v>49</v>
      </c>
      <c r="V155" s="73" t="s">
        <v>52</v>
      </c>
    </row>
    <row r="156" spans="1:25" x14ac:dyDescent="0.2">
      <c r="A156" s="112">
        <f t="shared" si="4"/>
        <v>233.8</v>
      </c>
      <c r="B156" s="83">
        <v>235</v>
      </c>
      <c r="C156" s="69">
        <f t="shared" si="3"/>
        <v>1.1999999999999886</v>
      </c>
      <c r="D156" s="68"/>
      <c r="E156" s="109" t="s">
        <v>209</v>
      </c>
      <c r="G156" s="77" t="s">
        <v>141</v>
      </c>
      <c r="H156" s="78" t="s">
        <v>192</v>
      </c>
      <c r="I156" s="71">
        <v>65</v>
      </c>
      <c r="J156" s="77" t="s">
        <v>33</v>
      </c>
      <c r="K156" s="78" t="s">
        <v>54</v>
      </c>
      <c r="L156" s="71">
        <v>15</v>
      </c>
      <c r="M156" s="80" t="s">
        <v>146</v>
      </c>
      <c r="N156" s="73" t="s">
        <v>46</v>
      </c>
      <c r="O156" s="71">
        <v>5</v>
      </c>
      <c r="P156" s="75">
        <v>15</v>
      </c>
      <c r="R156" s="77" t="s">
        <v>192</v>
      </c>
      <c r="T156" s="73" t="s">
        <v>57</v>
      </c>
      <c r="U156" s="73" t="s">
        <v>49</v>
      </c>
      <c r="V156" s="73" t="s">
        <v>52</v>
      </c>
      <c r="Y156" s="9" t="s">
        <v>213</v>
      </c>
    </row>
    <row r="157" spans="1:25" x14ac:dyDescent="0.2">
      <c r="A157" s="112">
        <f t="shared" si="4"/>
        <v>235</v>
      </c>
      <c r="B157" s="83">
        <v>237.65</v>
      </c>
      <c r="C157" s="69">
        <f t="shared" si="3"/>
        <v>2.6500000000000057</v>
      </c>
      <c r="D157" s="68"/>
      <c r="E157" s="79" t="s">
        <v>155</v>
      </c>
      <c r="G157" s="77" t="s">
        <v>141</v>
      </c>
      <c r="H157" s="78" t="s">
        <v>41</v>
      </c>
      <c r="I157" s="71">
        <v>70</v>
      </c>
      <c r="J157" s="77" t="s">
        <v>149</v>
      </c>
      <c r="K157" s="78" t="s">
        <v>147</v>
      </c>
      <c r="L157" s="71">
        <v>10</v>
      </c>
      <c r="M157" s="80" t="s">
        <v>33</v>
      </c>
      <c r="N157" s="73" t="s">
        <v>46</v>
      </c>
      <c r="O157" s="71">
        <v>15</v>
      </c>
      <c r="P157" s="75">
        <v>5</v>
      </c>
      <c r="R157" s="77" t="s">
        <v>58</v>
      </c>
      <c r="T157" s="73" t="s">
        <v>57</v>
      </c>
      <c r="U157" s="73" t="s">
        <v>49</v>
      </c>
      <c r="V157" s="73" t="s">
        <v>52</v>
      </c>
      <c r="Y157" s="9" t="s">
        <v>214</v>
      </c>
    </row>
    <row r="158" spans="1:25" x14ac:dyDescent="0.2">
      <c r="A158" s="112">
        <f t="shared" si="4"/>
        <v>237.65</v>
      </c>
      <c r="B158" s="83">
        <v>239</v>
      </c>
      <c r="C158" s="69">
        <f t="shared" si="3"/>
        <v>1.3499999999999943</v>
      </c>
      <c r="D158" s="68"/>
      <c r="E158" s="109" t="s">
        <v>209</v>
      </c>
      <c r="G158" s="77" t="s">
        <v>141</v>
      </c>
      <c r="H158" s="78" t="s">
        <v>192</v>
      </c>
      <c r="I158" s="71">
        <v>65</v>
      </c>
      <c r="J158" s="77" t="s">
        <v>33</v>
      </c>
      <c r="K158" s="78" t="s">
        <v>54</v>
      </c>
      <c r="L158" s="71">
        <v>15</v>
      </c>
      <c r="M158" s="80" t="s">
        <v>146</v>
      </c>
      <c r="N158" s="73" t="s">
        <v>46</v>
      </c>
      <c r="O158" s="71">
        <v>5</v>
      </c>
      <c r="P158" s="75">
        <v>15</v>
      </c>
      <c r="R158" s="77" t="s">
        <v>192</v>
      </c>
      <c r="T158" s="73" t="s">
        <v>57</v>
      </c>
      <c r="U158" s="73" t="s">
        <v>49</v>
      </c>
      <c r="V158" s="73" t="s">
        <v>52</v>
      </c>
      <c r="Y158" s="9" t="s">
        <v>213</v>
      </c>
    </row>
    <row r="159" spans="1:25" x14ac:dyDescent="0.2">
      <c r="A159" s="112">
        <f t="shared" si="4"/>
        <v>239</v>
      </c>
      <c r="B159" s="83">
        <v>240.7</v>
      </c>
      <c r="C159" s="69">
        <f t="shared" si="3"/>
        <v>1.6999999999999886</v>
      </c>
      <c r="D159" s="68"/>
      <c r="E159" s="109" t="s">
        <v>61</v>
      </c>
      <c r="G159" s="77" t="s">
        <v>105</v>
      </c>
      <c r="H159" s="78" t="s">
        <v>147</v>
      </c>
      <c r="I159" s="71">
        <v>80</v>
      </c>
      <c r="J159" s="77" t="s">
        <v>141</v>
      </c>
      <c r="K159" s="78" t="s">
        <v>151</v>
      </c>
      <c r="L159" s="71">
        <v>5</v>
      </c>
      <c r="M159" s="80" t="s">
        <v>149</v>
      </c>
      <c r="N159" s="78" t="s">
        <v>177</v>
      </c>
      <c r="O159" s="71">
        <v>15</v>
      </c>
      <c r="R159" s="70" t="s">
        <v>58</v>
      </c>
      <c r="T159" s="78" t="s">
        <v>193</v>
      </c>
      <c r="U159" s="78" t="s">
        <v>215</v>
      </c>
      <c r="V159" s="78" t="s">
        <v>186</v>
      </c>
    </row>
    <row r="160" spans="1:25" x14ac:dyDescent="0.2">
      <c r="A160" s="112">
        <f t="shared" si="4"/>
        <v>240.7</v>
      </c>
      <c r="B160" s="83">
        <v>244</v>
      </c>
      <c r="C160" s="69">
        <f t="shared" si="3"/>
        <v>3.3000000000000114</v>
      </c>
      <c r="D160" s="68"/>
      <c r="E160" s="109" t="s">
        <v>209</v>
      </c>
      <c r="G160" s="77" t="s">
        <v>141</v>
      </c>
      <c r="H160" s="78" t="s">
        <v>151</v>
      </c>
      <c r="I160" s="71">
        <v>50</v>
      </c>
      <c r="J160" s="77" t="s">
        <v>199</v>
      </c>
      <c r="K160" s="78" t="s">
        <v>151</v>
      </c>
      <c r="L160" s="71">
        <v>20</v>
      </c>
      <c r="M160" s="80" t="s">
        <v>200</v>
      </c>
      <c r="N160" s="78" t="s">
        <v>177</v>
      </c>
      <c r="O160" s="71">
        <v>15</v>
      </c>
      <c r="P160" s="75">
        <v>5</v>
      </c>
      <c r="R160" s="77" t="s">
        <v>192</v>
      </c>
      <c r="T160" s="78" t="s">
        <v>176</v>
      </c>
      <c r="U160" s="78" t="s">
        <v>215</v>
      </c>
      <c r="V160" s="78" t="s">
        <v>186</v>
      </c>
      <c r="Y160" s="9" t="s">
        <v>216</v>
      </c>
    </row>
    <row r="161" spans="1:25" x14ac:dyDescent="0.2">
      <c r="A161" s="112">
        <f t="shared" si="4"/>
        <v>244</v>
      </c>
      <c r="B161" s="83">
        <v>244.2</v>
      </c>
      <c r="C161" s="69">
        <f t="shared" si="3"/>
        <v>0.19999999999998863</v>
      </c>
      <c r="D161" s="68"/>
      <c r="E161" s="109" t="s">
        <v>61</v>
      </c>
      <c r="G161" s="77" t="s">
        <v>105</v>
      </c>
      <c r="H161" s="78" t="s">
        <v>147</v>
      </c>
      <c r="I161" s="71">
        <v>80</v>
      </c>
      <c r="J161" s="77" t="s">
        <v>149</v>
      </c>
      <c r="K161" s="78" t="s">
        <v>177</v>
      </c>
      <c r="L161" s="71">
        <v>20</v>
      </c>
      <c r="M161" s="74"/>
      <c r="R161" s="77" t="s">
        <v>183</v>
      </c>
      <c r="T161" s="73" t="s">
        <v>55</v>
      </c>
      <c r="U161" s="73" t="s">
        <v>52</v>
      </c>
      <c r="V161" s="73" t="s">
        <v>51</v>
      </c>
    </row>
    <row r="162" spans="1:25" x14ac:dyDescent="0.2">
      <c r="A162" s="112">
        <f t="shared" si="4"/>
        <v>244.2</v>
      </c>
      <c r="B162" s="83">
        <v>247.5</v>
      </c>
      <c r="C162" s="69">
        <f t="shared" si="3"/>
        <v>3.3000000000000114</v>
      </c>
      <c r="D162" s="68"/>
      <c r="E162" s="109" t="s">
        <v>209</v>
      </c>
      <c r="G162" s="77" t="s">
        <v>141</v>
      </c>
      <c r="H162" s="78" t="s">
        <v>151</v>
      </c>
      <c r="I162" s="71">
        <v>15</v>
      </c>
      <c r="J162" s="77" t="s">
        <v>199</v>
      </c>
      <c r="K162" s="78" t="s">
        <v>151</v>
      </c>
      <c r="L162" s="71">
        <v>20</v>
      </c>
      <c r="M162" s="80" t="s">
        <v>200</v>
      </c>
      <c r="N162" s="78" t="s">
        <v>34</v>
      </c>
      <c r="O162" s="71">
        <v>15</v>
      </c>
      <c r="P162" s="75">
        <v>5</v>
      </c>
      <c r="R162" s="77" t="s">
        <v>192</v>
      </c>
      <c r="T162" s="78" t="s">
        <v>176</v>
      </c>
      <c r="U162" s="78" t="s">
        <v>215</v>
      </c>
      <c r="V162" s="78" t="s">
        <v>186</v>
      </c>
      <c r="Y162" s="9" t="s">
        <v>218</v>
      </c>
    </row>
    <row r="163" spans="1:25" x14ac:dyDescent="0.2">
      <c r="A163" s="112">
        <f t="shared" si="4"/>
        <v>247.5</v>
      </c>
      <c r="B163" s="83">
        <v>248</v>
      </c>
      <c r="C163" s="69">
        <f t="shared" si="3"/>
        <v>0.5</v>
      </c>
      <c r="D163" s="68"/>
      <c r="E163" s="109" t="s">
        <v>219</v>
      </c>
      <c r="G163" s="77" t="s">
        <v>200</v>
      </c>
      <c r="H163" s="78" t="s">
        <v>147</v>
      </c>
      <c r="I163" s="71">
        <v>60</v>
      </c>
      <c r="J163" s="77" t="s">
        <v>141</v>
      </c>
      <c r="K163" s="78" t="s">
        <v>151</v>
      </c>
      <c r="L163" s="71">
        <v>30</v>
      </c>
      <c r="M163" s="80" t="s">
        <v>105</v>
      </c>
      <c r="N163" s="78" t="s">
        <v>54</v>
      </c>
      <c r="O163" s="71">
        <v>5</v>
      </c>
      <c r="P163" s="75">
        <v>5</v>
      </c>
      <c r="R163" s="70" t="s">
        <v>58</v>
      </c>
      <c r="T163" s="73" t="s">
        <v>57</v>
      </c>
      <c r="U163" s="73" t="s">
        <v>49</v>
      </c>
      <c r="V163" s="73" t="s">
        <v>52</v>
      </c>
    </row>
    <row r="164" spans="1:25" x14ac:dyDescent="0.2">
      <c r="A164" s="112">
        <f t="shared" si="4"/>
        <v>248</v>
      </c>
      <c r="B164" s="83">
        <v>248.9</v>
      </c>
      <c r="C164" s="69">
        <f t="shared" si="3"/>
        <v>0.90000000000000568</v>
      </c>
      <c r="D164" s="68"/>
      <c r="E164" s="109" t="s">
        <v>209</v>
      </c>
      <c r="G164" s="77" t="s">
        <v>200</v>
      </c>
      <c r="H164" s="78" t="s">
        <v>192</v>
      </c>
      <c r="I164" s="71">
        <v>45</v>
      </c>
      <c r="J164" s="77" t="s">
        <v>141</v>
      </c>
      <c r="K164" s="78" t="s">
        <v>177</v>
      </c>
      <c r="L164" s="71">
        <v>60</v>
      </c>
      <c r="M164" s="80" t="s">
        <v>35</v>
      </c>
      <c r="N164" s="78" t="s">
        <v>41</v>
      </c>
      <c r="O164" s="71">
        <v>15</v>
      </c>
      <c r="R164" s="77" t="s">
        <v>58</v>
      </c>
      <c r="T164" s="73" t="s">
        <v>57</v>
      </c>
      <c r="U164" s="73" t="s">
        <v>49</v>
      </c>
      <c r="V164" s="73" t="s">
        <v>52</v>
      </c>
      <c r="Y164" s="9"/>
    </row>
    <row r="165" spans="1:25" x14ac:dyDescent="0.2">
      <c r="A165" s="112">
        <f t="shared" si="4"/>
        <v>248.9</v>
      </c>
      <c r="B165" s="83">
        <v>250.4</v>
      </c>
      <c r="C165" s="69">
        <f t="shared" si="3"/>
        <v>1.5</v>
      </c>
      <c r="D165" s="68"/>
      <c r="E165" s="109" t="s">
        <v>219</v>
      </c>
      <c r="G165" s="77" t="s">
        <v>200</v>
      </c>
      <c r="H165" s="78" t="s">
        <v>41</v>
      </c>
      <c r="I165" s="71">
        <v>25</v>
      </c>
      <c r="J165" s="77" t="s">
        <v>141</v>
      </c>
      <c r="K165" s="78" t="s">
        <v>177</v>
      </c>
      <c r="L165" s="71">
        <v>60</v>
      </c>
      <c r="M165" s="80" t="s">
        <v>35</v>
      </c>
      <c r="N165" s="78" t="s">
        <v>41</v>
      </c>
      <c r="O165" s="71">
        <v>15</v>
      </c>
      <c r="R165" s="77" t="s">
        <v>58</v>
      </c>
      <c r="T165" s="73" t="s">
        <v>57</v>
      </c>
      <c r="U165" s="73" t="s">
        <v>49</v>
      </c>
      <c r="V165" s="73" t="s">
        <v>52</v>
      </c>
    </row>
    <row r="166" spans="1:25" x14ac:dyDescent="0.2">
      <c r="A166" s="112">
        <f t="shared" si="4"/>
        <v>250.4</v>
      </c>
      <c r="B166" s="83">
        <v>250.47</v>
      </c>
      <c r="C166" s="69">
        <f t="shared" si="3"/>
        <v>6.9999999999993179E-2</v>
      </c>
      <c r="D166" s="68"/>
      <c r="E166" s="109" t="s">
        <v>142</v>
      </c>
      <c r="I166" s="71"/>
      <c r="J166" s="70"/>
      <c r="L166" s="71"/>
      <c r="M166" s="74"/>
    </row>
    <row r="167" spans="1:25" x14ac:dyDescent="0.2">
      <c r="A167" s="112">
        <f t="shared" si="4"/>
        <v>250.47</v>
      </c>
      <c r="B167" s="83">
        <v>251.4</v>
      </c>
      <c r="C167" s="69">
        <f t="shared" si="3"/>
        <v>0.93000000000000682</v>
      </c>
      <c r="D167" s="68"/>
      <c r="E167" s="109" t="s">
        <v>61</v>
      </c>
      <c r="G167" s="77" t="s">
        <v>105</v>
      </c>
      <c r="H167" s="78" t="s">
        <v>147</v>
      </c>
      <c r="I167" s="71">
        <v>35</v>
      </c>
      <c r="J167" s="77" t="s">
        <v>200</v>
      </c>
      <c r="K167" s="78" t="s">
        <v>147</v>
      </c>
      <c r="L167" s="71">
        <v>30</v>
      </c>
      <c r="M167" s="80" t="s">
        <v>141</v>
      </c>
      <c r="N167" s="78" t="s">
        <v>151</v>
      </c>
      <c r="O167" s="71">
        <v>30</v>
      </c>
      <c r="P167" s="75">
        <v>5</v>
      </c>
      <c r="R167" s="70" t="s">
        <v>58</v>
      </c>
      <c r="T167" s="73" t="s">
        <v>55</v>
      </c>
      <c r="U167" s="73" t="s">
        <v>52</v>
      </c>
      <c r="V167" s="73" t="s">
        <v>51</v>
      </c>
      <c r="Y167" s="9" t="s">
        <v>220</v>
      </c>
    </row>
    <row r="168" spans="1:25" x14ac:dyDescent="0.2">
      <c r="A168" s="112">
        <f t="shared" si="4"/>
        <v>251.4</v>
      </c>
      <c r="B168" s="83">
        <v>252.9</v>
      </c>
      <c r="C168" s="69">
        <f t="shared" si="3"/>
        <v>1.5</v>
      </c>
      <c r="D168" s="68"/>
      <c r="E168" s="109" t="s">
        <v>209</v>
      </c>
      <c r="G168" s="77" t="s">
        <v>141</v>
      </c>
      <c r="H168" s="78" t="s">
        <v>46</v>
      </c>
      <c r="I168" s="71">
        <v>65</v>
      </c>
      <c r="J168" s="77" t="s">
        <v>105</v>
      </c>
      <c r="K168" s="78" t="s">
        <v>147</v>
      </c>
      <c r="L168" s="71">
        <v>20</v>
      </c>
      <c r="M168" s="80" t="s">
        <v>199</v>
      </c>
      <c r="N168" s="78" t="s">
        <v>151</v>
      </c>
      <c r="O168" s="71">
        <v>10</v>
      </c>
      <c r="P168" s="75">
        <v>5</v>
      </c>
      <c r="R168" s="77" t="s">
        <v>192</v>
      </c>
      <c r="T168" s="73" t="s">
        <v>57</v>
      </c>
      <c r="U168" s="73" t="s">
        <v>49</v>
      </c>
      <c r="V168" s="78" t="s">
        <v>167</v>
      </c>
    </row>
    <row r="169" spans="1:25" x14ac:dyDescent="0.2">
      <c r="A169" s="112">
        <f t="shared" si="4"/>
        <v>252.9</v>
      </c>
      <c r="B169" s="83">
        <v>257.39999999999998</v>
      </c>
      <c r="C169" s="69">
        <f t="shared" si="3"/>
        <v>4.4999999999999716</v>
      </c>
      <c r="D169" s="68"/>
      <c r="E169" s="109" t="s">
        <v>61</v>
      </c>
      <c r="G169" s="77" t="s">
        <v>141</v>
      </c>
      <c r="H169" s="78" t="s">
        <v>151</v>
      </c>
      <c r="I169" s="71">
        <v>55</v>
      </c>
      <c r="J169" s="77" t="s">
        <v>105</v>
      </c>
      <c r="K169" s="78" t="s">
        <v>147</v>
      </c>
      <c r="L169" s="71">
        <v>40</v>
      </c>
      <c r="M169" s="80"/>
      <c r="N169" s="78"/>
      <c r="P169" s="75">
        <v>10</v>
      </c>
      <c r="R169" s="70" t="s">
        <v>58</v>
      </c>
      <c r="T169" s="73" t="s">
        <v>55</v>
      </c>
      <c r="U169" s="73" t="s">
        <v>52</v>
      </c>
      <c r="V169" s="73" t="s">
        <v>51</v>
      </c>
      <c r="Y169" s="9" t="s">
        <v>220</v>
      </c>
    </row>
    <row r="170" spans="1:25" x14ac:dyDescent="0.2">
      <c r="I170" s="71"/>
      <c r="J170" s="70"/>
      <c r="L170" s="71"/>
      <c r="M170" s="74"/>
    </row>
    <row r="171" spans="1:25" x14ac:dyDescent="0.2">
      <c r="I171" s="71"/>
      <c r="J171" s="70"/>
      <c r="L171" s="71"/>
      <c r="M171" s="74"/>
    </row>
    <row r="172" spans="1:25" x14ac:dyDescent="0.2">
      <c r="I172" s="71"/>
      <c r="J172" s="70"/>
      <c r="L172" s="71"/>
      <c r="M172" s="74"/>
    </row>
    <row r="173" spans="1:25" x14ac:dyDescent="0.2">
      <c r="I173" s="71"/>
      <c r="J173" s="70"/>
      <c r="L173" s="71"/>
      <c r="M173" s="74"/>
    </row>
    <row r="174" spans="1:25" x14ac:dyDescent="0.2">
      <c r="I174" s="71"/>
      <c r="J174" s="70"/>
      <c r="L174" s="71"/>
      <c r="M174" s="74"/>
    </row>
    <row r="175" spans="1:25" x14ac:dyDescent="0.2">
      <c r="I175" s="71"/>
      <c r="J175" s="70"/>
      <c r="L175" s="71"/>
      <c r="M175" s="74"/>
    </row>
    <row r="176" spans="1:25" x14ac:dyDescent="0.2">
      <c r="I176" s="71"/>
      <c r="J176" s="70"/>
      <c r="L176" s="71"/>
      <c r="M176" s="74"/>
    </row>
    <row r="177" spans="9:13" x14ac:dyDescent="0.2">
      <c r="I177" s="71"/>
      <c r="J177" s="70"/>
      <c r="L177" s="71"/>
      <c r="M177" s="74"/>
    </row>
    <row r="178" spans="9:13" x14ac:dyDescent="0.2">
      <c r="I178" s="71"/>
      <c r="J178" s="70"/>
      <c r="L178" s="71"/>
      <c r="M178" s="74"/>
    </row>
    <row r="179" spans="9:13" x14ac:dyDescent="0.2">
      <c r="I179" s="71"/>
      <c r="J179" s="70"/>
      <c r="L179" s="71"/>
      <c r="M179" s="74"/>
    </row>
    <row r="180" spans="9:13" x14ac:dyDescent="0.2">
      <c r="I180" s="71"/>
      <c r="J180" s="70"/>
      <c r="L180" s="71"/>
      <c r="M180" s="74"/>
    </row>
    <row r="181" spans="9:13" x14ac:dyDescent="0.2">
      <c r="I181" s="71"/>
      <c r="J181" s="70"/>
      <c r="L181" s="71"/>
      <c r="M181" s="74"/>
    </row>
    <row r="182" spans="9:13" x14ac:dyDescent="0.2">
      <c r="I182" s="71"/>
      <c r="J182" s="70"/>
      <c r="L182" s="71"/>
      <c r="M182" s="74"/>
    </row>
    <row r="183" spans="9:13" x14ac:dyDescent="0.2">
      <c r="I183" s="71"/>
      <c r="J183" s="70"/>
      <c r="L183" s="71"/>
      <c r="M183" s="74"/>
    </row>
    <row r="184" spans="9:13" x14ac:dyDescent="0.2">
      <c r="I184" s="71"/>
      <c r="J184" s="70"/>
      <c r="L184" s="71"/>
      <c r="M184" s="74"/>
    </row>
    <row r="185" spans="9:13" x14ac:dyDescent="0.2">
      <c r="I185" s="71"/>
      <c r="J185" s="70"/>
      <c r="L185" s="71"/>
      <c r="M185" s="74"/>
    </row>
    <row r="186" spans="9:13" x14ac:dyDescent="0.2">
      <c r="I186" s="71"/>
      <c r="J186" s="70"/>
      <c r="L186" s="71"/>
      <c r="M186" s="74"/>
    </row>
    <row r="187" spans="9:13" x14ac:dyDescent="0.2">
      <c r="I187" s="71"/>
      <c r="J187" s="70"/>
      <c r="L187" s="71"/>
      <c r="M187" s="74"/>
    </row>
    <row r="188" spans="9:13" x14ac:dyDescent="0.2">
      <c r="I188" s="71"/>
      <c r="J188" s="70"/>
      <c r="L188" s="71"/>
      <c r="M188" s="74"/>
    </row>
    <row r="189" spans="9:13" x14ac:dyDescent="0.2">
      <c r="I189" s="71"/>
      <c r="J189" s="70"/>
      <c r="L189" s="71"/>
      <c r="M189" s="74"/>
    </row>
    <row r="190" spans="9:13" x14ac:dyDescent="0.2">
      <c r="I190" s="71"/>
      <c r="J190" s="70"/>
      <c r="L190" s="71"/>
      <c r="M190" s="74"/>
    </row>
    <row r="191" spans="9:13" x14ac:dyDescent="0.2">
      <c r="I191" s="71"/>
      <c r="J191" s="70"/>
      <c r="L191" s="71"/>
      <c r="M191" s="74"/>
    </row>
    <row r="192" spans="9:13" x14ac:dyDescent="0.2">
      <c r="I192" s="71"/>
      <c r="J192" s="70"/>
      <c r="L192" s="71"/>
      <c r="M192" s="74"/>
    </row>
    <row r="193" spans="9:13" x14ac:dyDescent="0.2">
      <c r="I193" s="71"/>
      <c r="J193" s="70"/>
      <c r="L193" s="71"/>
      <c r="M193" s="74"/>
    </row>
    <row r="194" spans="9:13" x14ac:dyDescent="0.2">
      <c r="I194" s="71"/>
      <c r="J194" s="70"/>
      <c r="L194" s="71"/>
      <c r="M194" s="74"/>
    </row>
    <row r="195" spans="9:13" x14ac:dyDescent="0.2">
      <c r="I195" s="71"/>
      <c r="J195" s="70"/>
      <c r="L195" s="71"/>
      <c r="M195" s="74"/>
    </row>
    <row r="196" spans="9:13" x14ac:dyDescent="0.2">
      <c r="I196" s="71"/>
      <c r="J196" s="70"/>
      <c r="L196" s="71"/>
      <c r="M196" s="74"/>
    </row>
    <row r="197" spans="9:13" x14ac:dyDescent="0.2">
      <c r="I197" s="71"/>
      <c r="J197" s="70"/>
      <c r="L197" s="71"/>
      <c r="M197" s="74"/>
    </row>
    <row r="198" spans="9:13" x14ac:dyDescent="0.2">
      <c r="I198" s="71"/>
      <c r="J198" s="70"/>
      <c r="L198" s="71"/>
      <c r="M198" s="74"/>
    </row>
    <row r="199" spans="9:13" x14ac:dyDescent="0.2">
      <c r="I199" s="71"/>
      <c r="J199" s="70"/>
      <c r="L199" s="71"/>
      <c r="M199" s="74"/>
    </row>
    <row r="200" spans="9:13" x14ac:dyDescent="0.2">
      <c r="I200" s="71"/>
      <c r="J200" s="70"/>
      <c r="L200" s="71"/>
      <c r="M200" s="74"/>
    </row>
    <row r="201" spans="9:13" x14ac:dyDescent="0.2">
      <c r="I201" s="71"/>
      <c r="J201" s="70"/>
      <c r="L201" s="71"/>
      <c r="M201" s="74"/>
    </row>
    <row r="202" spans="9:13" x14ac:dyDescent="0.2">
      <c r="I202" s="71"/>
      <c r="J202" s="70"/>
      <c r="L202" s="71"/>
      <c r="M202" s="74"/>
    </row>
    <row r="203" spans="9:13" x14ac:dyDescent="0.2">
      <c r="I203" s="71"/>
      <c r="J203" s="70"/>
      <c r="L203" s="71"/>
      <c r="M203" s="74"/>
    </row>
    <row r="204" spans="9:13" x14ac:dyDescent="0.2">
      <c r="I204" s="71"/>
      <c r="J204" s="70"/>
      <c r="L204" s="71"/>
      <c r="M204" s="74"/>
    </row>
    <row r="205" spans="9:13" x14ac:dyDescent="0.2">
      <c r="I205" s="71"/>
      <c r="J205" s="70"/>
      <c r="L205" s="71"/>
      <c r="M205" s="74"/>
    </row>
    <row r="206" spans="9:13" x14ac:dyDescent="0.2">
      <c r="I206" s="71"/>
      <c r="J206" s="70"/>
      <c r="L206" s="71"/>
      <c r="M206" s="74"/>
    </row>
    <row r="207" spans="9:13" x14ac:dyDescent="0.2">
      <c r="I207" s="71"/>
      <c r="J207" s="70"/>
      <c r="L207" s="71"/>
      <c r="M207" s="74"/>
    </row>
    <row r="208" spans="9:13" x14ac:dyDescent="0.2">
      <c r="I208" s="71"/>
      <c r="J208" s="70"/>
      <c r="L208" s="71"/>
      <c r="M208" s="74"/>
    </row>
    <row r="209" spans="9:13" x14ac:dyDescent="0.2">
      <c r="I209" s="71"/>
      <c r="J209" s="70"/>
      <c r="L209" s="71"/>
      <c r="M209" s="74"/>
    </row>
    <row r="210" spans="9:13" x14ac:dyDescent="0.2">
      <c r="I210" s="71"/>
      <c r="J210" s="70"/>
      <c r="L210" s="71"/>
      <c r="M210" s="74"/>
    </row>
    <row r="211" spans="9:13" x14ac:dyDescent="0.2">
      <c r="I211" s="71"/>
      <c r="J211" s="70"/>
      <c r="L211" s="71"/>
      <c r="M211" s="74"/>
    </row>
    <row r="212" spans="9:13" x14ac:dyDescent="0.2">
      <c r="I212" s="71"/>
      <c r="J212" s="70"/>
      <c r="L212" s="71"/>
      <c r="M212" s="74"/>
    </row>
    <row r="213" spans="9:13" x14ac:dyDescent="0.2">
      <c r="I213" s="71"/>
      <c r="J213" s="70"/>
      <c r="L213" s="71"/>
      <c r="M213" s="74"/>
    </row>
    <row r="214" spans="9:13" x14ac:dyDescent="0.2">
      <c r="I214" s="71"/>
      <c r="J214" s="70"/>
      <c r="L214" s="71"/>
      <c r="M214" s="74"/>
    </row>
    <row r="215" spans="9:13" x14ac:dyDescent="0.2">
      <c r="I215" s="71"/>
      <c r="J215" s="70"/>
      <c r="L215" s="71"/>
      <c r="M215" s="74"/>
    </row>
    <row r="216" spans="9:13" x14ac:dyDescent="0.2">
      <c r="I216" s="71"/>
      <c r="J216" s="70"/>
      <c r="L216" s="71"/>
      <c r="M216" s="74"/>
    </row>
    <row r="217" spans="9:13" x14ac:dyDescent="0.2">
      <c r="I217" s="71"/>
      <c r="J217" s="70"/>
      <c r="L217" s="71"/>
      <c r="M217" s="74"/>
    </row>
    <row r="218" spans="9:13" x14ac:dyDescent="0.2">
      <c r="I218" s="71"/>
      <c r="J218" s="70"/>
      <c r="L218" s="71"/>
      <c r="M218" s="74"/>
    </row>
    <row r="219" spans="9:13" x14ac:dyDescent="0.2">
      <c r="I219" s="71"/>
      <c r="J219" s="70"/>
      <c r="L219" s="71"/>
      <c r="M219" s="74"/>
    </row>
    <row r="220" spans="9:13" x14ac:dyDescent="0.2">
      <c r="I220" s="71"/>
      <c r="J220" s="70"/>
      <c r="L220" s="71"/>
      <c r="M220" s="74"/>
    </row>
    <row r="221" spans="9:13" x14ac:dyDescent="0.2">
      <c r="I221" s="71"/>
      <c r="J221" s="70"/>
      <c r="L221" s="71"/>
      <c r="M221" s="74"/>
    </row>
    <row r="222" spans="9:13" x14ac:dyDescent="0.2">
      <c r="I222" s="71"/>
      <c r="J222" s="70"/>
      <c r="L222" s="71"/>
      <c r="M222" s="74"/>
    </row>
    <row r="223" spans="9:13" x14ac:dyDescent="0.2">
      <c r="I223" s="71"/>
      <c r="J223" s="70"/>
      <c r="L223" s="71"/>
      <c r="M223" s="74"/>
    </row>
    <row r="224" spans="9:13" x14ac:dyDescent="0.2">
      <c r="I224" s="71"/>
      <c r="J224" s="70"/>
      <c r="L224" s="71"/>
      <c r="M224" s="74"/>
    </row>
    <row r="225" spans="9:13" x14ac:dyDescent="0.2">
      <c r="I225" s="71"/>
      <c r="J225" s="70"/>
      <c r="L225" s="71"/>
      <c r="M225" s="74"/>
    </row>
    <row r="226" spans="9:13" x14ac:dyDescent="0.2">
      <c r="I226" s="71"/>
      <c r="J226" s="70"/>
      <c r="L226" s="71"/>
      <c r="M226" s="74"/>
    </row>
    <row r="227" spans="9:13" x14ac:dyDescent="0.2">
      <c r="I227" s="71"/>
      <c r="J227" s="70"/>
      <c r="L227" s="71"/>
      <c r="M227" s="74"/>
    </row>
    <row r="228" spans="9:13" x14ac:dyDescent="0.2">
      <c r="I228" s="71"/>
      <c r="J228" s="70"/>
      <c r="L228" s="71"/>
      <c r="M228" s="74"/>
    </row>
    <row r="229" spans="9:13" x14ac:dyDescent="0.2">
      <c r="I229" s="71"/>
      <c r="J229" s="70"/>
      <c r="L229" s="71"/>
      <c r="M229" s="74"/>
    </row>
    <row r="230" spans="9:13" x14ac:dyDescent="0.2">
      <c r="I230" s="71"/>
      <c r="J230" s="70"/>
      <c r="L230" s="71"/>
      <c r="M230" s="74"/>
    </row>
    <row r="231" spans="9:13" x14ac:dyDescent="0.2">
      <c r="I231" s="71"/>
      <c r="J231" s="70"/>
      <c r="L231" s="71"/>
      <c r="M231" s="74"/>
    </row>
    <row r="232" spans="9:13" x14ac:dyDescent="0.2">
      <c r="I232" s="71"/>
      <c r="J232" s="70"/>
      <c r="L232" s="71"/>
      <c r="M232" s="74"/>
    </row>
    <row r="233" spans="9:13" x14ac:dyDescent="0.2">
      <c r="I233" s="71"/>
      <c r="J233" s="70"/>
      <c r="L233" s="71"/>
      <c r="M233" s="74"/>
    </row>
    <row r="234" spans="9:13" x14ac:dyDescent="0.2">
      <c r="I234" s="71"/>
      <c r="J234" s="70"/>
      <c r="L234" s="71"/>
      <c r="M234" s="74"/>
    </row>
    <row r="235" spans="9:13" x14ac:dyDescent="0.2">
      <c r="I235" s="71"/>
      <c r="J235" s="70"/>
      <c r="L235" s="71"/>
      <c r="M235" s="74"/>
    </row>
    <row r="236" spans="9:13" x14ac:dyDescent="0.2">
      <c r="I236" s="71"/>
      <c r="J236" s="70"/>
      <c r="L236" s="71"/>
      <c r="M236" s="74"/>
    </row>
    <row r="237" spans="9:13" x14ac:dyDescent="0.2">
      <c r="I237" s="71"/>
      <c r="J237" s="70"/>
      <c r="L237" s="71"/>
      <c r="M237" s="74"/>
    </row>
    <row r="238" spans="9:13" x14ac:dyDescent="0.2">
      <c r="I238" s="71"/>
      <c r="J238" s="70"/>
      <c r="L238" s="71"/>
      <c r="M238" s="74"/>
    </row>
    <row r="239" spans="9:13" x14ac:dyDescent="0.2">
      <c r="I239" s="71"/>
      <c r="J239" s="70"/>
      <c r="L239" s="71"/>
      <c r="M239" s="74"/>
    </row>
    <row r="240" spans="9:13" x14ac:dyDescent="0.2">
      <c r="I240" s="71"/>
      <c r="J240" s="70"/>
      <c r="L240" s="71"/>
      <c r="M240" s="74"/>
    </row>
    <row r="241" spans="9:13" x14ac:dyDescent="0.2">
      <c r="I241" s="71"/>
      <c r="J241" s="70"/>
      <c r="L241" s="71"/>
      <c r="M241" s="74"/>
    </row>
    <row r="242" spans="9:13" x14ac:dyDescent="0.2">
      <c r="I242" s="71"/>
      <c r="J242" s="70"/>
      <c r="L242" s="71"/>
      <c r="M242" s="74"/>
    </row>
    <row r="243" spans="9:13" x14ac:dyDescent="0.2">
      <c r="I243" s="71"/>
      <c r="J243" s="70"/>
      <c r="L243" s="71"/>
      <c r="M243" s="74"/>
    </row>
    <row r="244" spans="9:13" x14ac:dyDescent="0.2">
      <c r="I244" s="71"/>
      <c r="J244" s="70"/>
      <c r="L244" s="71"/>
      <c r="M244" s="74"/>
    </row>
    <row r="245" spans="9:13" x14ac:dyDescent="0.2">
      <c r="I245" s="71"/>
      <c r="J245" s="70"/>
      <c r="L245" s="71"/>
      <c r="M245" s="74"/>
    </row>
    <row r="246" spans="9:13" x14ac:dyDescent="0.2">
      <c r="I246" s="71"/>
      <c r="J246" s="70"/>
      <c r="L246" s="71"/>
      <c r="M246" s="74"/>
    </row>
    <row r="247" spans="9:13" x14ac:dyDescent="0.2">
      <c r="I247" s="71"/>
      <c r="J247" s="70"/>
      <c r="L247" s="71"/>
      <c r="M247" s="74"/>
    </row>
    <row r="248" spans="9:13" x14ac:dyDescent="0.2">
      <c r="I248" s="71"/>
      <c r="J248" s="70"/>
      <c r="L248" s="71"/>
      <c r="M248" s="74"/>
    </row>
    <row r="249" spans="9:13" x14ac:dyDescent="0.2">
      <c r="I249" s="71"/>
      <c r="J249" s="70"/>
      <c r="L249" s="71"/>
      <c r="M249" s="74"/>
    </row>
    <row r="250" spans="9:13" x14ac:dyDescent="0.2">
      <c r="I250" s="71"/>
      <c r="J250" s="70"/>
      <c r="L250" s="71"/>
      <c r="M250" s="74"/>
    </row>
    <row r="251" spans="9:13" x14ac:dyDescent="0.2">
      <c r="I251" s="71"/>
      <c r="J251" s="70"/>
      <c r="L251" s="71"/>
      <c r="M251" s="74"/>
    </row>
    <row r="252" spans="9:13" x14ac:dyDescent="0.2">
      <c r="I252" s="71"/>
      <c r="J252" s="70"/>
      <c r="L252" s="71"/>
      <c r="M252" s="74"/>
    </row>
    <row r="253" spans="9:13" x14ac:dyDescent="0.2">
      <c r="I253" s="71"/>
      <c r="J253" s="70"/>
      <c r="L253" s="71"/>
      <c r="M253" s="74"/>
    </row>
    <row r="254" spans="9:13" x14ac:dyDescent="0.2">
      <c r="I254" s="71"/>
      <c r="J254" s="70"/>
      <c r="L254" s="71"/>
      <c r="M254" s="74"/>
    </row>
    <row r="255" spans="9:13" x14ac:dyDescent="0.2">
      <c r="I255" s="71"/>
      <c r="J255" s="70"/>
      <c r="L255" s="71"/>
      <c r="M255" s="74"/>
    </row>
    <row r="256" spans="9:13" x14ac:dyDescent="0.2">
      <c r="I256" s="71"/>
      <c r="J256" s="70"/>
      <c r="L256" s="71"/>
      <c r="M256" s="74"/>
    </row>
    <row r="257" spans="9:13" x14ac:dyDescent="0.2">
      <c r="I257" s="71"/>
      <c r="J257" s="70"/>
      <c r="L257" s="71"/>
      <c r="M257" s="74"/>
    </row>
    <row r="258" spans="9:13" x14ac:dyDescent="0.2">
      <c r="I258" s="71"/>
      <c r="J258" s="70"/>
      <c r="L258" s="71"/>
      <c r="M258" s="74"/>
    </row>
    <row r="259" spans="9:13" x14ac:dyDescent="0.2">
      <c r="I259" s="71"/>
      <c r="J259" s="70"/>
      <c r="L259" s="71"/>
      <c r="M259" s="74"/>
    </row>
    <row r="260" spans="9:13" x14ac:dyDescent="0.2">
      <c r="I260" s="71"/>
      <c r="J260" s="70"/>
      <c r="L260" s="71"/>
      <c r="M260" s="74"/>
    </row>
    <row r="261" spans="9:13" x14ac:dyDescent="0.2">
      <c r="I261" s="71"/>
      <c r="J261" s="70"/>
      <c r="L261" s="71"/>
      <c r="M261" s="74"/>
    </row>
    <row r="262" spans="9:13" x14ac:dyDescent="0.2">
      <c r="I262" s="71"/>
      <c r="J262" s="70"/>
      <c r="L262" s="71"/>
      <c r="M262" s="74"/>
    </row>
    <row r="263" spans="9:13" x14ac:dyDescent="0.2">
      <c r="I263" s="71"/>
      <c r="J263" s="70"/>
      <c r="L263" s="71"/>
      <c r="M263" s="74"/>
    </row>
    <row r="264" spans="9:13" x14ac:dyDescent="0.2">
      <c r="I264" s="71"/>
      <c r="J264" s="70"/>
      <c r="L264" s="71"/>
      <c r="M264" s="74"/>
    </row>
    <row r="265" spans="9:13" x14ac:dyDescent="0.2">
      <c r="I265" s="71"/>
      <c r="J265" s="70"/>
      <c r="L265" s="71"/>
      <c r="M265" s="74"/>
    </row>
    <row r="266" spans="9:13" x14ac:dyDescent="0.2">
      <c r="I266" s="71"/>
      <c r="J266" s="70"/>
      <c r="L266" s="71"/>
      <c r="M266" s="74"/>
    </row>
    <row r="267" spans="9:13" x14ac:dyDescent="0.2">
      <c r="I267" s="71"/>
      <c r="J267" s="70"/>
      <c r="L267" s="71"/>
      <c r="M267" s="74"/>
    </row>
    <row r="268" spans="9:13" x14ac:dyDescent="0.2">
      <c r="I268" s="71"/>
      <c r="J268" s="70"/>
      <c r="L268" s="71"/>
      <c r="M268" s="74"/>
    </row>
    <row r="269" spans="9:13" x14ac:dyDescent="0.2">
      <c r="I269" s="71"/>
      <c r="J269" s="70"/>
      <c r="L269" s="71"/>
      <c r="M269" s="74"/>
    </row>
    <row r="270" spans="9:13" x14ac:dyDescent="0.2">
      <c r="I270" s="71"/>
      <c r="J270" s="70"/>
      <c r="L270" s="71"/>
      <c r="M270" s="74"/>
    </row>
    <row r="271" spans="9:13" x14ac:dyDescent="0.2">
      <c r="I271" s="71"/>
      <c r="J271" s="70"/>
      <c r="L271" s="71"/>
      <c r="M271" s="74"/>
    </row>
    <row r="272" spans="9:13" x14ac:dyDescent="0.2">
      <c r="I272" s="71"/>
      <c r="J272" s="70"/>
      <c r="L272" s="71"/>
      <c r="M272" s="74"/>
    </row>
    <row r="273" spans="9:13" x14ac:dyDescent="0.2">
      <c r="I273" s="71"/>
      <c r="J273" s="70"/>
      <c r="L273" s="71"/>
      <c r="M273" s="74"/>
    </row>
    <row r="274" spans="9:13" x14ac:dyDescent="0.2">
      <c r="I274" s="71"/>
      <c r="J274" s="70"/>
      <c r="L274" s="71"/>
      <c r="M274" s="74"/>
    </row>
    <row r="275" spans="9:13" x14ac:dyDescent="0.2">
      <c r="I275" s="71"/>
      <c r="J275" s="70"/>
      <c r="L275" s="71"/>
      <c r="M275" s="74"/>
    </row>
    <row r="276" spans="9:13" x14ac:dyDescent="0.2">
      <c r="I276" s="71"/>
      <c r="J276" s="70"/>
      <c r="L276" s="71"/>
      <c r="M276" s="74"/>
    </row>
    <row r="277" spans="9:13" x14ac:dyDescent="0.2">
      <c r="I277" s="71"/>
      <c r="J277" s="70"/>
      <c r="L277" s="71"/>
      <c r="M277" s="74"/>
    </row>
    <row r="278" spans="9:13" x14ac:dyDescent="0.2">
      <c r="I278" s="71"/>
      <c r="J278" s="70"/>
      <c r="L278" s="71"/>
      <c r="M278" s="74"/>
    </row>
    <row r="279" spans="9:13" x14ac:dyDescent="0.2">
      <c r="I279" s="71"/>
      <c r="J279" s="70"/>
      <c r="L279" s="71"/>
      <c r="M279" s="74"/>
    </row>
    <row r="280" spans="9:13" x14ac:dyDescent="0.2">
      <c r="I280" s="71"/>
      <c r="J280" s="70"/>
      <c r="L280" s="71"/>
      <c r="M280" s="74"/>
    </row>
    <row r="281" spans="9:13" x14ac:dyDescent="0.2">
      <c r="I281" s="71"/>
      <c r="J281" s="70"/>
      <c r="L281" s="71"/>
      <c r="M281" s="74"/>
    </row>
    <row r="282" spans="9:13" x14ac:dyDescent="0.2">
      <c r="I282" s="71"/>
      <c r="J282" s="70"/>
      <c r="L282" s="71"/>
      <c r="M282" s="74"/>
    </row>
    <row r="283" spans="9:13" x14ac:dyDescent="0.2">
      <c r="I283" s="71"/>
      <c r="J283" s="70"/>
      <c r="L283" s="71"/>
      <c r="M283" s="74"/>
    </row>
    <row r="284" spans="9:13" x14ac:dyDescent="0.2">
      <c r="I284" s="71"/>
      <c r="J284" s="70"/>
      <c r="L284" s="71"/>
      <c r="M284" s="74"/>
    </row>
    <row r="285" spans="9:13" x14ac:dyDescent="0.2">
      <c r="I285" s="71"/>
      <c r="J285" s="70"/>
      <c r="L285" s="71"/>
      <c r="M285" s="74"/>
    </row>
    <row r="286" spans="9:13" x14ac:dyDescent="0.2">
      <c r="I286" s="71"/>
      <c r="J286" s="70"/>
      <c r="L286" s="71"/>
      <c r="M286" s="74"/>
    </row>
    <row r="287" spans="9:13" x14ac:dyDescent="0.2">
      <c r="I287" s="71"/>
      <c r="J287" s="70"/>
      <c r="L287" s="71"/>
      <c r="M287" s="74"/>
    </row>
    <row r="288" spans="9:13" x14ac:dyDescent="0.2">
      <c r="I288" s="71"/>
      <c r="J288" s="70"/>
      <c r="L288" s="71"/>
      <c r="M288" s="74"/>
    </row>
    <row r="289" spans="9:13" x14ac:dyDescent="0.2">
      <c r="I289" s="71"/>
      <c r="J289" s="70"/>
      <c r="L289" s="71"/>
      <c r="M289" s="74"/>
    </row>
    <row r="290" spans="9:13" x14ac:dyDescent="0.2">
      <c r="I290" s="71"/>
      <c r="J290" s="70"/>
      <c r="L290" s="71"/>
      <c r="M290" s="74"/>
    </row>
    <row r="291" spans="9:13" x14ac:dyDescent="0.2">
      <c r="I291" s="71"/>
      <c r="J291" s="70"/>
      <c r="L291" s="71"/>
      <c r="M291" s="74"/>
    </row>
    <row r="292" spans="9:13" x14ac:dyDescent="0.2">
      <c r="I292" s="71"/>
      <c r="J292" s="70"/>
      <c r="L292" s="71"/>
      <c r="M292" s="74"/>
    </row>
    <row r="293" spans="9:13" x14ac:dyDescent="0.2">
      <c r="I293" s="71"/>
      <c r="J293" s="70"/>
      <c r="L293" s="71"/>
      <c r="M293" s="74"/>
    </row>
    <row r="294" spans="9:13" x14ac:dyDescent="0.2">
      <c r="I294" s="71"/>
      <c r="J294" s="70"/>
      <c r="L294" s="71"/>
      <c r="M294" s="74"/>
    </row>
    <row r="295" spans="9:13" x14ac:dyDescent="0.2">
      <c r="I295" s="71"/>
      <c r="J295" s="70"/>
      <c r="L295" s="71"/>
      <c r="M295" s="74"/>
    </row>
    <row r="296" spans="9:13" x14ac:dyDescent="0.2">
      <c r="I296" s="71"/>
      <c r="J296" s="70"/>
      <c r="L296" s="71"/>
      <c r="M296" s="74"/>
    </row>
    <row r="297" spans="9:13" x14ac:dyDescent="0.2">
      <c r="I297" s="71"/>
      <c r="J297" s="70"/>
      <c r="L297" s="71"/>
      <c r="M297" s="74"/>
    </row>
    <row r="298" spans="9:13" x14ac:dyDescent="0.2">
      <c r="I298" s="71"/>
      <c r="J298" s="70"/>
      <c r="L298" s="71"/>
      <c r="M298" s="74"/>
    </row>
    <row r="299" spans="9:13" x14ac:dyDescent="0.2">
      <c r="I299" s="71"/>
      <c r="J299" s="70"/>
      <c r="L299" s="71"/>
      <c r="M299" s="74"/>
    </row>
    <row r="300" spans="9:13" x14ac:dyDescent="0.2">
      <c r="I300" s="71"/>
      <c r="J300" s="70"/>
      <c r="L300" s="71"/>
      <c r="M300" s="74"/>
    </row>
    <row r="301" spans="9:13" x14ac:dyDescent="0.2">
      <c r="I301" s="71"/>
      <c r="J301" s="70"/>
      <c r="L301" s="71"/>
      <c r="M301" s="74"/>
    </row>
    <row r="302" spans="9:13" x14ac:dyDescent="0.2">
      <c r="I302" s="71"/>
      <c r="J302" s="70"/>
      <c r="L302" s="71"/>
      <c r="M302" s="74"/>
    </row>
    <row r="303" spans="9:13" x14ac:dyDescent="0.2">
      <c r="I303" s="71"/>
      <c r="J303" s="70"/>
      <c r="L303" s="71"/>
      <c r="M303" s="74"/>
    </row>
    <row r="304" spans="9:13" x14ac:dyDescent="0.2">
      <c r="I304" s="71"/>
      <c r="J304" s="70"/>
      <c r="L304" s="71"/>
      <c r="M304" s="74"/>
    </row>
    <row r="305" spans="9:13" x14ac:dyDescent="0.2">
      <c r="I305" s="71"/>
      <c r="J305" s="70"/>
      <c r="L305" s="71"/>
      <c r="M305" s="74"/>
    </row>
    <row r="306" spans="9:13" x14ac:dyDescent="0.2">
      <c r="I306" s="71"/>
      <c r="J306" s="70"/>
      <c r="L306" s="71"/>
      <c r="M306" s="74"/>
    </row>
    <row r="307" spans="9:13" x14ac:dyDescent="0.2">
      <c r="I307" s="71"/>
      <c r="J307" s="70"/>
      <c r="L307" s="71"/>
      <c r="M307" s="74"/>
    </row>
    <row r="308" spans="9:13" x14ac:dyDescent="0.2">
      <c r="I308" s="71"/>
      <c r="J308" s="70"/>
      <c r="L308" s="71"/>
      <c r="M308" s="74"/>
    </row>
    <row r="309" spans="9:13" x14ac:dyDescent="0.2">
      <c r="I309" s="71"/>
      <c r="J309" s="70"/>
      <c r="L309" s="71"/>
      <c r="M309" s="74"/>
    </row>
    <row r="310" spans="9:13" x14ac:dyDescent="0.2">
      <c r="I310" s="71"/>
      <c r="J310" s="70"/>
      <c r="L310" s="71"/>
      <c r="M310" s="74"/>
    </row>
    <row r="311" spans="9:13" x14ac:dyDescent="0.2">
      <c r="I311" s="71"/>
      <c r="J311" s="70"/>
      <c r="L311" s="71"/>
      <c r="M311" s="74"/>
    </row>
    <row r="312" spans="9:13" x14ac:dyDescent="0.2">
      <c r="I312" s="71"/>
      <c r="J312" s="70"/>
      <c r="L312" s="71"/>
      <c r="M312" s="74"/>
    </row>
    <row r="313" spans="9:13" x14ac:dyDescent="0.2">
      <c r="I313" s="71"/>
      <c r="J313" s="70"/>
      <c r="L313" s="71"/>
      <c r="M313" s="74"/>
    </row>
    <row r="314" spans="9:13" x14ac:dyDescent="0.2">
      <c r="I314" s="71"/>
      <c r="J314" s="70"/>
      <c r="L314" s="71"/>
      <c r="M314" s="74"/>
    </row>
    <row r="315" spans="9:13" x14ac:dyDescent="0.2">
      <c r="I315" s="71"/>
      <c r="J315" s="70"/>
      <c r="L315" s="71"/>
      <c r="M315" s="74"/>
    </row>
    <row r="316" spans="9:13" x14ac:dyDescent="0.2">
      <c r="I316" s="71"/>
      <c r="J316" s="70"/>
      <c r="L316" s="71"/>
      <c r="M316" s="74"/>
    </row>
    <row r="317" spans="9:13" x14ac:dyDescent="0.2">
      <c r="I317" s="71"/>
      <c r="J317" s="70"/>
      <c r="L317" s="71"/>
      <c r="M317" s="74"/>
    </row>
    <row r="318" spans="9:13" x14ac:dyDescent="0.2">
      <c r="I318" s="71"/>
      <c r="J318" s="70"/>
      <c r="L318" s="71"/>
      <c r="M318" s="74"/>
    </row>
    <row r="319" spans="9:13" x14ac:dyDescent="0.2">
      <c r="I319" s="71"/>
      <c r="J319" s="70"/>
      <c r="L319" s="71"/>
      <c r="M319" s="74"/>
    </row>
    <row r="320" spans="9:13" x14ac:dyDescent="0.2">
      <c r="I320" s="71"/>
      <c r="J320" s="70"/>
      <c r="L320" s="71"/>
      <c r="M320" s="74"/>
    </row>
    <row r="321" spans="9:13" x14ac:dyDescent="0.2">
      <c r="I321" s="71"/>
      <c r="J321" s="70"/>
      <c r="L321" s="71"/>
      <c r="M321" s="74"/>
    </row>
    <row r="322" spans="9:13" x14ac:dyDescent="0.2">
      <c r="I322" s="71"/>
      <c r="J322" s="70"/>
      <c r="L322" s="71"/>
      <c r="M322" s="74"/>
    </row>
    <row r="323" spans="9:13" x14ac:dyDescent="0.2">
      <c r="I323" s="71"/>
      <c r="J323" s="70"/>
      <c r="L323" s="71"/>
      <c r="M323" s="74"/>
    </row>
    <row r="324" spans="9:13" x14ac:dyDescent="0.2">
      <c r="I324" s="71"/>
      <c r="J324" s="70"/>
      <c r="L324" s="71"/>
      <c r="M324" s="74"/>
    </row>
    <row r="325" spans="9:13" x14ac:dyDescent="0.2">
      <c r="I325" s="71"/>
      <c r="J325" s="70"/>
      <c r="L325" s="71"/>
      <c r="M325" s="74"/>
    </row>
    <row r="326" spans="9:13" x14ac:dyDescent="0.2">
      <c r="I326" s="71"/>
      <c r="J326" s="70"/>
      <c r="L326" s="71"/>
      <c r="M326" s="74"/>
    </row>
    <row r="327" spans="9:13" x14ac:dyDescent="0.2">
      <c r="I327" s="71"/>
      <c r="J327" s="70"/>
      <c r="L327" s="71"/>
      <c r="M327" s="74"/>
    </row>
    <row r="328" spans="9:13" x14ac:dyDescent="0.2">
      <c r="I328" s="71"/>
      <c r="J328" s="70"/>
      <c r="L328" s="71"/>
      <c r="M328" s="74"/>
    </row>
    <row r="329" spans="9:13" x14ac:dyDescent="0.2">
      <c r="I329" s="71"/>
      <c r="J329" s="70"/>
      <c r="L329" s="71"/>
      <c r="M329" s="74"/>
    </row>
    <row r="330" spans="9:13" x14ac:dyDescent="0.2">
      <c r="I330" s="71"/>
      <c r="J330" s="70"/>
      <c r="L330" s="71"/>
      <c r="M330" s="74"/>
    </row>
    <row r="331" spans="9:13" x14ac:dyDescent="0.2">
      <c r="I331" s="71"/>
      <c r="J331" s="70"/>
      <c r="L331" s="71"/>
      <c r="M331" s="74"/>
    </row>
    <row r="332" spans="9:13" x14ac:dyDescent="0.2">
      <c r="I332" s="71"/>
      <c r="J332" s="70"/>
      <c r="L332" s="71"/>
      <c r="M332" s="74"/>
    </row>
    <row r="333" spans="9:13" x14ac:dyDescent="0.2">
      <c r="I333" s="71"/>
      <c r="J333" s="70"/>
      <c r="L333" s="71"/>
      <c r="M333" s="74"/>
    </row>
    <row r="334" spans="9:13" x14ac:dyDescent="0.2">
      <c r="I334" s="71"/>
      <c r="J334" s="70"/>
      <c r="L334" s="71"/>
      <c r="M334" s="74"/>
    </row>
    <row r="335" spans="9:13" x14ac:dyDescent="0.2">
      <c r="I335" s="71"/>
      <c r="J335" s="70"/>
      <c r="L335" s="71"/>
      <c r="M335" s="74"/>
    </row>
    <row r="336" spans="9:13" x14ac:dyDescent="0.2">
      <c r="I336" s="71"/>
      <c r="J336" s="70"/>
      <c r="L336" s="71"/>
      <c r="M336" s="74"/>
    </row>
    <row r="337" spans="9:13" x14ac:dyDescent="0.2">
      <c r="I337" s="71"/>
      <c r="J337" s="70"/>
      <c r="L337" s="71"/>
      <c r="M337" s="74"/>
    </row>
    <row r="338" spans="9:13" x14ac:dyDescent="0.2">
      <c r="I338" s="71"/>
      <c r="J338" s="70"/>
      <c r="L338" s="71"/>
      <c r="M338" s="74"/>
    </row>
    <row r="339" spans="9:13" x14ac:dyDescent="0.2">
      <c r="I339" s="71"/>
      <c r="J339" s="70"/>
      <c r="L339" s="71"/>
      <c r="M339" s="74"/>
    </row>
    <row r="340" spans="9:13" x14ac:dyDescent="0.2">
      <c r="I340" s="71"/>
      <c r="J340" s="70"/>
      <c r="L340" s="71"/>
      <c r="M340" s="74"/>
    </row>
    <row r="341" spans="9:13" x14ac:dyDescent="0.2">
      <c r="I341" s="71"/>
      <c r="J341" s="70"/>
      <c r="L341" s="71"/>
      <c r="M341" s="74"/>
    </row>
    <row r="342" spans="9:13" x14ac:dyDescent="0.2">
      <c r="I342" s="71"/>
      <c r="J342" s="70"/>
      <c r="L342" s="71"/>
      <c r="M342" s="74"/>
    </row>
    <row r="343" spans="9:13" x14ac:dyDescent="0.2">
      <c r="I343" s="71"/>
      <c r="J343" s="70"/>
      <c r="L343" s="71"/>
      <c r="M343" s="74"/>
    </row>
    <row r="344" spans="9:13" x14ac:dyDescent="0.2">
      <c r="I344" s="71"/>
      <c r="J344" s="70"/>
      <c r="L344" s="71"/>
      <c r="M344" s="74"/>
    </row>
    <row r="345" spans="9:13" x14ac:dyDescent="0.2">
      <c r="I345" s="71"/>
      <c r="J345" s="70"/>
      <c r="L345" s="71"/>
      <c r="M345" s="74"/>
    </row>
    <row r="346" spans="9:13" x14ac:dyDescent="0.2">
      <c r="I346" s="71"/>
      <c r="J346" s="70"/>
      <c r="L346" s="71"/>
      <c r="M346" s="74"/>
    </row>
    <row r="347" spans="9:13" x14ac:dyDescent="0.2">
      <c r="I347" s="71"/>
      <c r="J347" s="70"/>
      <c r="L347" s="71"/>
      <c r="M347" s="74"/>
    </row>
    <row r="348" spans="9:13" x14ac:dyDescent="0.2">
      <c r="I348" s="71"/>
      <c r="J348" s="70"/>
      <c r="L348" s="71"/>
      <c r="M348" s="74"/>
    </row>
    <row r="349" spans="9:13" x14ac:dyDescent="0.2">
      <c r="I349" s="71"/>
      <c r="J349" s="70"/>
      <c r="L349" s="71"/>
      <c r="M349" s="74"/>
    </row>
    <row r="350" spans="9:13" x14ac:dyDescent="0.2">
      <c r="I350" s="71"/>
      <c r="J350" s="70"/>
      <c r="L350" s="71"/>
      <c r="M350" s="74"/>
    </row>
    <row r="351" spans="9:13" x14ac:dyDescent="0.2">
      <c r="I351" s="71"/>
      <c r="J351" s="70"/>
      <c r="L351" s="71"/>
      <c r="M351" s="74"/>
    </row>
    <row r="352" spans="9:13" x14ac:dyDescent="0.2">
      <c r="I352" s="71"/>
      <c r="J352" s="70"/>
      <c r="L352" s="71"/>
      <c r="M352" s="74"/>
    </row>
    <row r="353" spans="9:13" x14ac:dyDescent="0.2">
      <c r="I353" s="71"/>
      <c r="J353" s="70"/>
      <c r="L353" s="71"/>
      <c r="M353" s="74"/>
    </row>
    <row r="354" spans="9:13" x14ac:dyDescent="0.2">
      <c r="I354" s="71"/>
      <c r="J354" s="70"/>
      <c r="L354" s="71"/>
      <c r="M354" s="74"/>
    </row>
    <row r="355" spans="9:13" x14ac:dyDescent="0.2">
      <c r="I355" s="71"/>
      <c r="J355" s="70"/>
      <c r="L355" s="71"/>
      <c r="M355" s="74"/>
    </row>
    <row r="356" spans="9:13" x14ac:dyDescent="0.2">
      <c r="I356" s="71"/>
      <c r="J356" s="70"/>
      <c r="L356" s="71"/>
      <c r="M356" s="74"/>
    </row>
    <row r="357" spans="9:13" x14ac:dyDescent="0.2">
      <c r="I357" s="71"/>
      <c r="J357" s="70"/>
      <c r="L357" s="71"/>
      <c r="M357" s="74"/>
    </row>
    <row r="358" spans="9:13" x14ac:dyDescent="0.2">
      <c r="I358" s="71"/>
      <c r="J358" s="70"/>
      <c r="L358" s="71"/>
      <c r="M358" s="74"/>
    </row>
    <row r="359" spans="9:13" x14ac:dyDescent="0.2">
      <c r="I359" s="71"/>
      <c r="J359" s="70"/>
      <c r="L359" s="71"/>
      <c r="M359" s="74"/>
    </row>
    <row r="360" spans="9:13" x14ac:dyDescent="0.2">
      <c r="I360" s="71"/>
      <c r="J360" s="70"/>
      <c r="L360" s="71"/>
      <c r="M360" s="74"/>
    </row>
    <row r="361" spans="9:13" x14ac:dyDescent="0.2">
      <c r="I361" s="71"/>
      <c r="J361" s="70"/>
      <c r="L361" s="71"/>
      <c r="M361" s="74"/>
    </row>
    <row r="362" spans="9:13" x14ac:dyDescent="0.2">
      <c r="I362" s="71"/>
      <c r="J362" s="70"/>
      <c r="L362" s="71"/>
      <c r="M362" s="74"/>
    </row>
    <row r="363" spans="9:13" x14ac:dyDescent="0.2">
      <c r="I363" s="71"/>
      <c r="J363" s="70"/>
      <c r="L363" s="71"/>
      <c r="M363" s="74"/>
    </row>
    <row r="364" spans="9:13" x14ac:dyDescent="0.2">
      <c r="I364" s="71"/>
      <c r="J364" s="70"/>
      <c r="L364" s="71"/>
      <c r="M364" s="74"/>
    </row>
    <row r="365" spans="9:13" x14ac:dyDescent="0.2">
      <c r="I365" s="71"/>
      <c r="J365" s="70"/>
      <c r="L365" s="71"/>
      <c r="M365" s="74"/>
    </row>
    <row r="366" spans="9:13" x14ac:dyDescent="0.2">
      <c r="I366" s="71"/>
      <c r="J366" s="70"/>
      <c r="L366" s="71"/>
      <c r="M366" s="74"/>
    </row>
    <row r="367" spans="9:13" x14ac:dyDescent="0.2">
      <c r="I367" s="71"/>
      <c r="J367" s="70"/>
      <c r="L367" s="71"/>
      <c r="M367" s="74"/>
    </row>
    <row r="368" spans="9:13" x14ac:dyDescent="0.2">
      <c r="I368" s="71"/>
      <c r="J368" s="70"/>
      <c r="L368" s="71"/>
      <c r="M368" s="74"/>
    </row>
    <row r="369" spans="9:13" x14ac:dyDescent="0.2">
      <c r="I369" s="71"/>
      <c r="J369" s="70"/>
      <c r="L369" s="71"/>
      <c r="M369" s="74"/>
    </row>
    <row r="370" spans="9:13" x14ac:dyDescent="0.2">
      <c r="I370" s="71"/>
      <c r="J370" s="70"/>
      <c r="L370" s="71"/>
      <c r="M370" s="74"/>
    </row>
    <row r="371" spans="9:13" x14ac:dyDescent="0.2">
      <c r="I371" s="71"/>
      <c r="J371" s="70"/>
      <c r="L371" s="71"/>
      <c r="M371" s="74"/>
    </row>
    <row r="372" spans="9:13" x14ac:dyDescent="0.2">
      <c r="I372" s="71"/>
      <c r="J372" s="70"/>
      <c r="L372" s="71"/>
      <c r="M372" s="74"/>
    </row>
    <row r="373" spans="9:13" x14ac:dyDescent="0.2">
      <c r="I373" s="71"/>
      <c r="J373" s="70"/>
      <c r="L373" s="71"/>
      <c r="M373" s="74"/>
    </row>
    <row r="374" spans="9:13" x14ac:dyDescent="0.2">
      <c r="I374" s="71"/>
      <c r="J374" s="70"/>
      <c r="L374" s="71"/>
      <c r="M374" s="74"/>
    </row>
    <row r="375" spans="9:13" x14ac:dyDescent="0.2">
      <c r="I375" s="71"/>
      <c r="J375" s="70"/>
      <c r="L375" s="71"/>
      <c r="M375" s="74"/>
    </row>
    <row r="376" spans="9:13" x14ac:dyDescent="0.2">
      <c r="I376" s="71"/>
      <c r="J376" s="70"/>
      <c r="L376" s="71"/>
      <c r="M376" s="74"/>
    </row>
    <row r="377" spans="9:13" x14ac:dyDescent="0.2">
      <c r="I377" s="71"/>
      <c r="J377" s="70"/>
      <c r="L377" s="71"/>
      <c r="M377" s="74"/>
    </row>
    <row r="378" spans="9:13" x14ac:dyDescent="0.2">
      <c r="I378" s="71"/>
      <c r="J378" s="70"/>
      <c r="L378" s="71"/>
      <c r="M378" s="74"/>
    </row>
    <row r="379" spans="9:13" x14ac:dyDescent="0.2">
      <c r="I379" s="71"/>
      <c r="J379" s="70"/>
      <c r="L379" s="71"/>
      <c r="M379" s="74"/>
    </row>
    <row r="380" spans="9:13" x14ac:dyDescent="0.2">
      <c r="I380" s="71"/>
      <c r="J380" s="70"/>
      <c r="L380" s="71"/>
      <c r="M380" s="74"/>
    </row>
    <row r="381" spans="9:13" x14ac:dyDescent="0.2">
      <c r="I381" s="71"/>
      <c r="J381" s="70"/>
      <c r="L381" s="71"/>
      <c r="M381" s="74"/>
    </row>
    <row r="382" spans="9:13" x14ac:dyDescent="0.2">
      <c r="I382" s="71"/>
      <c r="J382" s="70"/>
      <c r="L382" s="71"/>
      <c r="M382" s="74"/>
    </row>
    <row r="383" spans="9:13" x14ac:dyDescent="0.2">
      <c r="I383" s="71"/>
      <c r="J383" s="70"/>
      <c r="L383" s="71"/>
      <c r="M383" s="74"/>
    </row>
    <row r="384" spans="9:13" x14ac:dyDescent="0.2">
      <c r="I384" s="71"/>
      <c r="J384" s="70"/>
      <c r="L384" s="71"/>
      <c r="M384" s="74"/>
    </row>
    <row r="385" spans="9:13" x14ac:dyDescent="0.2">
      <c r="I385" s="71"/>
      <c r="J385" s="70"/>
      <c r="L385" s="71"/>
      <c r="M385" s="74"/>
    </row>
    <row r="386" spans="9:13" x14ac:dyDescent="0.2">
      <c r="I386" s="71"/>
      <c r="J386" s="70"/>
      <c r="L386" s="71"/>
      <c r="M386" s="74"/>
    </row>
    <row r="387" spans="9:13" x14ac:dyDescent="0.2">
      <c r="I387" s="71"/>
      <c r="J387" s="70"/>
      <c r="L387" s="71"/>
      <c r="M387" s="74"/>
    </row>
    <row r="388" spans="9:13" x14ac:dyDescent="0.2">
      <c r="I388" s="71"/>
      <c r="J388" s="70"/>
      <c r="L388" s="71"/>
      <c r="M388" s="74"/>
    </row>
    <row r="389" spans="9:13" x14ac:dyDescent="0.2">
      <c r="I389" s="71"/>
      <c r="J389" s="70"/>
      <c r="L389" s="71"/>
      <c r="M389" s="74"/>
    </row>
    <row r="390" spans="9:13" x14ac:dyDescent="0.2">
      <c r="I390" s="71"/>
      <c r="J390" s="70"/>
      <c r="L390" s="71"/>
      <c r="M390" s="74"/>
    </row>
    <row r="391" spans="9:13" x14ac:dyDescent="0.2">
      <c r="I391" s="71"/>
      <c r="J391" s="70"/>
      <c r="L391" s="71"/>
      <c r="M391" s="74"/>
    </row>
    <row r="392" spans="9:13" x14ac:dyDescent="0.2">
      <c r="I392" s="71"/>
      <c r="J392" s="70"/>
      <c r="L392" s="71"/>
      <c r="M392" s="74"/>
    </row>
    <row r="393" spans="9:13" x14ac:dyDescent="0.2">
      <c r="I393" s="71"/>
      <c r="J393" s="70"/>
      <c r="L393" s="71"/>
      <c r="M393" s="74"/>
    </row>
    <row r="394" spans="9:13" x14ac:dyDescent="0.2">
      <c r="I394" s="71"/>
      <c r="J394" s="70"/>
      <c r="L394" s="71"/>
      <c r="M394" s="74"/>
    </row>
    <row r="395" spans="9:13" x14ac:dyDescent="0.2">
      <c r="I395" s="71"/>
      <c r="J395" s="70"/>
      <c r="L395" s="71"/>
      <c r="M395" s="74"/>
    </row>
    <row r="396" spans="9:13" x14ac:dyDescent="0.2">
      <c r="I396" s="71"/>
      <c r="J396" s="70"/>
      <c r="L396" s="71"/>
      <c r="M396" s="74"/>
    </row>
    <row r="397" spans="9:13" x14ac:dyDescent="0.2">
      <c r="I397" s="71"/>
      <c r="J397" s="70"/>
      <c r="L397" s="71"/>
      <c r="M397" s="74"/>
    </row>
    <row r="398" spans="9:13" x14ac:dyDescent="0.2">
      <c r="I398" s="71"/>
      <c r="J398" s="70"/>
      <c r="L398" s="71"/>
      <c r="M398" s="74"/>
    </row>
    <row r="399" spans="9:13" x14ac:dyDescent="0.2">
      <c r="I399" s="71"/>
      <c r="J399" s="70"/>
      <c r="L399" s="71"/>
      <c r="M399" s="74"/>
    </row>
    <row r="400" spans="9:13" x14ac:dyDescent="0.2">
      <c r="I400" s="71"/>
      <c r="J400" s="70"/>
      <c r="L400" s="71"/>
      <c r="M400" s="74"/>
    </row>
    <row r="401" spans="9:13" x14ac:dyDescent="0.2">
      <c r="I401" s="71"/>
      <c r="J401" s="70"/>
      <c r="L401" s="71"/>
      <c r="M401" s="74"/>
    </row>
    <row r="402" spans="9:13" x14ac:dyDescent="0.2">
      <c r="I402" s="71"/>
      <c r="J402" s="70"/>
      <c r="L402" s="71"/>
      <c r="M402" s="74"/>
    </row>
    <row r="403" spans="9:13" x14ac:dyDescent="0.2">
      <c r="I403" s="71"/>
      <c r="J403" s="70"/>
      <c r="L403" s="71"/>
      <c r="M403" s="74"/>
    </row>
    <row r="404" spans="9:13" x14ac:dyDescent="0.2">
      <c r="I404" s="71"/>
      <c r="J404" s="70"/>
      <c r="L404" s="71"/>
      <c r="M404" s="74"/>
    </row>
    <row r="405" spans="9:13" x14ac:dyDescent="0.2">
      <c r="I405" s="71"/>
      <c r="J405" s="70"/>
      <c r="L405" s="71"/>
      <c r="M405" s="74"/>
    </row>
    <row r="406" spans="9:13" x14ac:dyDescent="0.2">
      <c r="I406" s="71"/>
      <c r="J406" s="70"/>
      <c r="L406" s="71"/>
      <c r="M406" s="74"/>
    </row>
    <row r="407" spans="9:13" x14ac:dyDescent="0.2">
      <c r="I407" s="71"/>
      <c r="J407" s="70"/>
      <c r="L407" s="71"/>
      <c r="M407" s="74"/>
    </row>
    <row r="408" spans="9:13" x14ac:dyDescent="0.2">
      <c r="I408" s="71"/>
      <c r="J408" s="70"/>
      <c r="L408" s="71"/>
      <c r="M408" s="74"/>
    </row>
    <row r="409" spans="9:13" x14ac:dyDescent="0.2">
      <c r="I409" s="71"/>
      <c r="J409" s="70"/>
      <c r="L409" s="71"/>
      <c r="M409" s="74"/>
    </row>
    <row r="410" spans="9:13" x14ac:dyDescent="0.2">
      <c r="I410" s="71"/>
      <c r="J410" s="70"/>
      <c r="L410" s="71"/>
      <c r="M410" s="74"/>
    </row>
    <row r="411" spans="9:13" x14ac:dyDescent="0.2">
      <c r="I411" s="71"/>
      <c r="J411" s="70"/>
      <c r="L411" s="71"/>
      <c r="M411" s="74"/>
    </row>
    <row r="412" spans="9:13" x14ac:dyDescent="0.2">
      <c r="I412" s="71"/>
      <c r="J412" s="70"/>
      <c r="L412" s="71"/>
      <c r="M412" s="74"/>
    </row>
    <row r="413" spans="9:13" x14ac:dyDescent="0.2">
      <c r="I413" s="71"/>
      <c r="J413" s="70"/>
      <c r="L413" s="71"/>
      <c r="M413" s="74"/>
    </row>
    <row r="414" spans="9:13" x14ac:dyDescent="0.2">
      <c r="I414" s="71"/>
      <c r="J414" s="70"/>
      <c r="L414" s="71"/>
      <c r="M414" s="74"/>
    </row>
    <row r="415" spans="9:13" x14ac:dyDescent="0.2">
      <c r="I415" s="71"/>
      <c r="J415" s="70"/>
      <c r="L415" s="71"/>
      <c r="M415" s="74"/>
    </row>
    <row r="416" spans="9:13" x14ac:dyDescent="0.2">
      <c r="I416" s="71"/>
      <c r="J416" s="70"/>
      <c r="L416" s="71"/>
      <c r="M416" s="74"/>
    </row>
    <row r="417" spans="9:13" x14ac:dyDescent="0.2">
      <c r="I417" s="71"/>
      <c r="J417" s="70"/>
      <c r="L417" s="71"/>
      <c r="M417" s="74"/>
    </row>
    <row r="418" spans="9:13" x14ac:dyDescent="0.2">
      <c r="I418" s="71"/>
      <c r="J418" s="70"/>
      <c r="L418" s="71"/>
      <c r="M418" s="74"/>
    </row>
    <row r="419" spans="9:13" x14ac:dyDescent="0.2">
      <c r="I419" s="71"/>
      <c r="J419" s="70"/>
      <c r="L419" s="71"/>
      <c r="M419" s="74"/>
    </row>
    <row r="420" spans="9:13" x14ac:dyDescent="0.2">
      <c r="I420" s="71"/>
      <c r="J420" s="70"/>
      <c r="L420" s="71"/>
      <c r="M420" s="74"/>
    </row>
    <row r="421" spans="9:13" x14ac:dyDescent="0.2">
      <c r="I421" s="71"/>
      <c r="J421" s="70"/>
      <c r="L421" s="71"/>
      <c r="M421" s="74"/>
    </row>
    <row r="422" spans="9:13" x14ac:dyDescent="0.2">
      <c r="I422" s="71"/>
      <c r="J422" s="70"/>
      <c r="L422" s="71"/>
      <c r="M422" s="74"/>
    </row>
    <row r="423" spans="9:13" x14ac:dyDescent="0.2">
      <c r="I423" s="71"/>
      <c r="J423" s="70"/>
      <c r="L423" s="71"/>
      <c r="M423" s="74"/>
    </row>
    <row r="424" spans="9:13" x14ac:dyDescent="0.2">
      <c r="I424" s="71"/>
      <c r="J424" s="70"/>
      <c r="L424" s="71"/>
      <c r="M424" s="74"/>
    </row>
    <row r="425" spans="9:13" x14ac:dyDescent="0.2">
      <c r="I425" s="71"/>
      <c r="J425" s="70"/>
      <c r="L425" s="71"/>
      <c r="M425" s="74"/>
    </row>
    <row r="426" spans="9:13" x14ac:dyDescent="0.2">
      <c r="I426" s="71"/>
      <c r="J426" s="70"/>
      <c r="L426" s="71"/>
      <c r="M426" s="74"/>
    </row>
    <row r="427" spans="9:13" x14ac:dyDescent="0.2">
      <c r="I427" s="71"/>
      <c r="J427" s="70"/>
      <c r="L427" s="71"/>
      <c r="M427" s="74"/>
    </row>
    <row r="428" spans="9:13" x14ac:dyDescent="0.2">
      <c r="I428" s="71"/>
      <c r="J428" s="70"/>
      <c r="L428" s="71"/>
      <c r="M428" s="74"/>
    </row>
    <row r="429" spans="9:13" x14ac:dyDescent="0.2">
      <c r="I429" s="71"/>
      <c r="J429" s="70"/>
      <c r="L429" s="71"/>
      <c r="M429" s="74"/>
    </row>
    <row r="430" spans="9:13" x14ac:dyDescent="0.2">
      <c r="I430" s="71"/>
      <c r="J430" s="70"/>
      <c r="L430" s="71"/>
      <c r="M430" s="74"/>
    </row>
    <row r="431" spans="9:13" x14ac:dyDescent="0.2">
      <c r="I431" s="71"/>
      <c r="J431" s="70"/>
      <c r="L431" s="71"/>
      <c r="M431" s="74"/>
    </row>
    <row r="432" spans="9:13" x14ac:dyDescent="0.2">
      <c r="I432" s="71"/>
      <c r="J432" s="70"/>
      <c r="L432" s="71"/>
      <c r="M432" s="74"/>
    </row>
    <row r="433" spans="9:13" x14ac:dyDescent="0.2">
      <c r="I433" s="71"/>
      <c r="J433" s="70"/>
      <c r="L433" s="71"/>
      <c r="M433" s="74"/>
    </row>
    <row r="434" spans="9:13" x14ac:dyDescent="0.2">
      <c r="I434" s="71"/>
      <c r="J434" s="70"/>
      <c r="L434" s="71"/>
      <c r="M434" s="74"/>
    </row>
    <row r="435" spans="9:13" x14ac:dyDescent="0.2">
      <c r="I435" s="71"/>
      <c r="J435" s="70"/>
      <c r="L435" s="71"/>
      <c r="M435" s="74"/>
    </row>
    <row r="436" spans="9:13" x14ac:dyDescent="0.2">
      <c r="I436" s="71"/>
      <c r="J436" s="70"/>
      <c r="L436" s="71"/>
      <c r="M436" s="74"/>
    </row>
    <row r="437" spans="9:13" x14ac:dyDescent="0.2">
      <c r="I437" s="71"/>
      <c r="J437" s="70"/>
      <c r="L437" s="71"/>
      <c r="M437" s="74"/>
    </row>
    <row r="438" spans="9:13" x14ac:dyDescent="0.2">
      <c r="I438" s="71"/>
      <c r="J438" s="70"/>
      <c r="L438" s="71"/>
      <c r="M438" s="74"/>
    </row>
    <row r="439" spans="9:13" x14ac:dyDescent="0.2">
      <c r="I439" s="71"/>
      <c r="J439" s="70"/>
      <c r="L439" s="71"/>
      <c r="M439" s="74"/>
    </row>
    <row r="440" spans="9:13" x14ac:dyDescent="0.2">
      <c r="I440" s="71"/>
      <c r="J440" s="70"/>
      <c r="L440" s="71"/>
      <c r="M440" s="74"/>
    </row>
    <row r="441" spans="9:13" x14ac:dyDescent="0.2">
      <c r="I441" s="71"/>
      <c r="J441" s="70"/>
      <c r="L441" s="71"/>
      <c r="M441" s="74"/>
    </row>
    <row r="442" spans="9:13" x14ac:dyDescent="0.2">
      <c r="I442" s="71"/>
      <c r="J442" s="70"/>
      <c r="L442" s="71"/>
      <c r="M442" s="74"/>
    </row>
    <row r="443" spans="9:13" x14ac:dyDescent="0.2">
      <c r="I443" s="71"/>
      <c r="J443" s="70"/>
      <c r="L443" s="71"/>
      <c r="M443" s="74"/>
    </row>
    <row r="444" spans="9:13" x14ac:dyDescent="0.2">
      <c r="I444" s="71"/>
      <c r="J444" s="70"/>
      <c r="L444" s="71"/>
      <c r="M444" s="74"/>
    </row>
    <row r="445" spans="9:13" x14ac:dyDescent="0.2">
      <c r="I445" s="71"/>
      <c r="J445" s="70"/>
      <c r="L445" s="71"/>
      <c r="M445" s="74"/>
    </row>
    <row r="446" spans="9:13" x14ac:dyDescent="0.2">
      <c r="I446" s="71"/>
      <c r="J446" s="70"/>
      <c r="L446" s="71"/>
      <c r="M446" s="74"/>
    </row>
    <row r="447" spans="9:13" x14ac:dyDescent="0.2">
      <c r="I447" s="71"/>
      <c r="J447" s="70"/>
      <c r="L447" s="71"/>
      <c r="M447" s="74"/>
    </row>
    <row r="448" spans="9:13" x14ac:dyDescent="0.2">
      <c r="I448" s="71"/>
      <c r="J448" s="70"/>
      <c r="L448" s="71"/>
      <c r="M448" s="74"/>
    </row>
    <row r="449" spans="9:13" x14ac:dyDescent="0.2">
      <c r="I449" s="71"/>
      <c r="J449" s="70"/>
      <c r="L449" s="71"/>
      <c r="M449" s="74"/>
    </row>
    <row r="450" spans="9:13" x14ac:dyDescent="0.2">
      <c r="I450" s="71"/>
      <c r="J450" s="70"/>
      <c r="L450" s="71"/>
      <c r="M450" s="74"/>
    </row>
    <row r="451" spans="9:13" x14ac:dyDescent="0.2">
      <c r="I451" s="71"/>
      <c r="J451" s="70"/>
      <c r="L451" s="71"/>
      <c r="M451" s="74"/>
    </row>
    <row r="452" spans="9:13" x14ac:dyDescent="0.2">
      <c r="I452" s="71"/>
      <c r="J452" s="70"/>
      <c r="L452" s="71"/>
      <c r="M452" s="74"/>
    </row>
    <row r="453" spans="9:13" x14ac:dyDescent="0.2">
      <c r="I453" s="71"/>
      <c r="J453" s="70"/>
      <c r="L453" s="71"/>
      <c r="M453" s="74"/>
    </row>
    <row r="454" spans="9:13" x14ac:dyDescent="0.2">
      <c r="I454" s="71"/>
      <c r="J454" s="70"/>
      <c r="L454" s="71"/>
      <c r="M454" s="74"/>
    </row>
    <row r="455" spans="9:13" x14ac:dyDescent="0.2">
      <c r="I455" s="71"/>
      <c r="J455" s="70"/>
      <c r="L455" s="71"/>
      <c r="M455" s="74"/>
    </row>
    <row r="456" spans="9:13" x14ac:dyDescent="0.2">
      <c r="I456" s="71"/>
      <c r="J456" s="70"/>
      <c r="L456" s="71"/>
      <c r="M456" s="74"/>
    </row>
    <row r="457" spans="9:13" x14ac:dyDescent="0.2">
      <c r="I457" s="71"/>
      <c r="J457" s="70"/>
      <c r="L457" s="71"/>
      <c r="M457" s="74"/>
    </row>
    <row r="458" spans="9:13" x14ac:dyDescent="0.2">
      <c r="I458" s="71"/>
      <c r="J458" s="70"/>
      <c r="L458" s="71"/>
      <c r="M458" s="74"/>
    </row>
    <row r="459" spans="9:13" x14ac:dyDescent="0.2">
      <c r="I459" s="71"/>
      <c r="J459" s="70"/>
      <c r="L459" s="71"/>
      <c r="M459" s="74"/>
    </row>
    <row r="460" spans="9:13" x14ac:dyDescent="0.2">
      <c r="I460" s="71"/>
      <c r="J460" s="70"/>
      <c r="L460" s="71"/>
      <c r="M460" s="74"/>
    </row>
    <row r="461" spans="9:13" x14ac:dyDescent="0.2">
      <c r="I461" s="71"/>
      <c r="J461" s="70"/>
      <c r="L461" s="71"/>
      <c r="M461" s="74"/>
    </row>
    <row r="462" spans="9:13" x14ac:dyDescent="0.2">
      <c r="I462" s="71"/>
      <c r="J462" s="70"/>
      <c r="L462" s="71"/>
      <c r="M462" s="74"/>
    </row>
    <row r="463" spans="9:13" x14ac:dyDescent="0.2">
      <c r="I463" s="71"/>
      <c r="J463" s="70"/>
      <c r="L463" s="71"/>
      <c r="M463" s="74"/>
    </row>
    <row r="464" spans="9:13" x14ac:dyDescent="0.2">
      <c r="I464" s="71"/>
      <c r="J464" s="70"/>
      <c r="L464" s="71"/>
      <c r="M464" s="74"/>
    </row>
    <row r="465" spans="9:13" x14ac:dyDescent="0.2">
      <c r="I465" s="71"/>
      <c r="J465" s="70"/>
      <c r="L465" s="71"/>
      <c r="M465" s="74"/>
    </row>
    <row r="466" spans="9:13" x14ac:dyDescent="0.2">
      <c r="I466" s="71"/>
      <c r="J466" s="70"/>
      <c r="L466" s="71"/>
      <c r="M466" s="74"/>
    </row>
    <row r="467" spans="9:13" x14ac:dyDescent="0.2">
      <c r="I467" s="71"/>
      <c r="J467" s="70"/>
      <c r="L467" s="71"/>
      <c r="M467" s="74"/>
    </row>
    <row r="468" spans="9:13" x14ac:dyDescent="0.2">
      <c r="I468" s="71"/>
      <c r="J468" s="70"/>
      <c r="L468" s="71"/>
      <c r="M468" s="74"/>
    </row>
    <row r="469" spans="9:13" x14ac:dyDescent="0.2">
      <c r="I469" s="71"/>
      <c r="J469" s="70"/>
      <c r="L469" s="71"/>
      <c r="M469" s="74"/>
    </row>
    <row r="470" spans="9:13" x14ac:dyDescent="0.2">
      <c r="I470" s="71"/>
      <c r="J470" s="70"/>
      <c r="L470" s="71"/>
      <c r="M470" s="74"/>
    </row>
    <row r="471" spans="9:13" x14ac:dyDescent="0.2">
      <c r="I471" s="71"/>
      <c r="J471" s="70"/>
      <c r="L471" s="71"/>
      <c r="M471" s="74"/>
    </row>
    <row r="472" spans="9:13" x14ac:dyDescent="0.2">
      <c r="I472" s="71"/>
      <c r="J472" s="70"/>
      <c r="L472" s="71"/>
      <c r="M472" s="74"/>
    </row>
    <row r="473" spans="9:13" x14ac:dyDescent="0.2">
      <c r="I473" s="71"/>
      <c r="J473" s="70"/>
      <c r="L473" s="71"/>
      <c r="M473" s="74"/>
    </row>
    <row r="474" spans="9:13" x14ac:dyDescent="0.2">
      <c r="I474" s="71"/>
      <c r="J474" s="70"/>
      <c r="L474" s="71"/>
      <c r="M474" s="74"/>
    </row>
    <row r="475" spans="9:13" x14ac:dyDescent="0.2">
      <c r="I475" s="71"/>
      <c r="J475" s="70"/>
      <c r="L475" s="71"/>
      <c r="M475" s="74"/>
    </row>
    <row r="476" spans="9:13" x14ac:dyDescent="0.2">
      <c r="I476" s="71"/>
      <c r="J476" s="70"/>
      <c r="L476" s="71"/>
      <c r="M476" s="74"/>
    </row>
    <row r="477" spans="9:13" x14ac:dyDescent="0.2">
      <c r="I477" s="71"/>
      <c r="J477" s="70"/>
      <c r="L477" s="71"/>
      <c r="M477" s="74"/>
    </row>
    <row r="478" spans="9:13" x14ac:dyDescent="0.2">
      <c r="I478" s="71"/>
      <c r="J478" s="70"/>
      <c r="L478" s="71"/>
      <c r="M478" s="74"/>
    </row>
    <row r="479" spans="9:13" x14ac:dyDescent="0.2">
      <c r="I479" s="71"/>
      <c r="J479" s="70"/>
      <c r="L479" s="71"/>
      <c r="M479" s="74"/>
    </row>
    <row r="480" spans="9:13" x14ac:dyDescent="0.2">
      <c r="I480" s="71"/>
      <c r="J480" s="70"/>
      <c r="L480" s="71"/>
      <c r="M480" s="74"/>
    </row>
    <row r="481" spans="9:13" x14ac:dyDescent="0.2">
      <c r="I481" s="71"/>
      <c r="J481" s="70"/>
      <c r="L481" s="71"/>
      <c r="M481" s="74"/>
    </row>
    <row r="482" spans="9:13" x14ac:dyDescent="0.2">
      <c r="I482" s="71"/>
      <c r="J482" s="70"/>
      <c r="L482" s="71"/>
      <c r="M482" s="74"/>
    </row>
    <row r="483" spans="9:13" x14ac:dyDescent="0.2">
      <c r="I483" s="71"/>
      <c r="J483" s="70"/>
      <c r="L483" s="71"/>
      <c r="M483" s="74"/>
    </row>
    <row r="484" spans="9:13" x14ac:dyDescent="0.2">
      <c r="I484" s="71"/>
      <c r="J484" s="70"/>
      <c r="L484" s="71"/>
      <c r="M484" s="74"/>
    </row>
    <row r="485" spans="9:13" x14ac:dyDescent="0.2">
      <c r="I485" s="71"/>
      <c r="J485" s="70"/>
      <c r="L485" s="71"/>
      <c r="M485" s="74"/>
    </row>
    <row r="486" spans="9:13" x14ac:dyDescent="0.2">
      <c r="I486" s="71"/>
      <c r="J486" s="70"/>
      <c r="L486" s="71"/>
      <c r="M486" s="74"/>
    </row>
    <row r="487" spans="9:13" x14ac:dyDescent="0.2">
      <c r="I487" s="71"/>
      <c r="J487" s="70"/>
      <c r="L487" s="71"/>
      <c r="M487" s="74"/>
    </row>
    <row r="488" spans="9:13" x14ac:dyDescent="0.2">
      <c r="I488" s="71"/>
      <c r="J488" s="70"/>
      <c r="L488" s="71"/>
      <c r="M488" s="74"/>
    </row>
    <row r="489" spans="9:13" x14ac:dyDescent="0.2">
      <c r="I489" s="71"/>
      <c r="J489" s="70"/>
      <c r="L489" s="71"/>
      <c r="M489" s="74"/>
    </row>
    <row r="490" spans="9:13" x14ac:dyDescent="0.2">
      <c r="I490" s="71"/>
      <c r="J490" s="70"/>
      <c r="L490" s="71"/>
      <c r="M490" s="74"/>
    </row>
    <row r="491" spans="9:13" x14ac:dyDescent="0.2">
      <c r="I491" s="71"/>
      <c r="J491" s="70"/>
      <c r="L491" s="71"/>
      <c r="M491" s="74"/>
    </row>
    <row r="492" spans="9:13" x14ac:dyDescent="0.2">
      <c r="I492" s="71"/>
      <c r="J492" s="70"/>
      <c r="L492" s="71"/>
      <c r="M492" s="74"/>
    </row>
    <row r="493" spans="9:13" x14ac:dyDescent="0.2">
      <c r="I493" s="71"/>
      <c r="J493" s="70"/>
      <c r="L493" s="71"/>
      <c r="M493" s="74"/>
    </row>
    <row r="494" spans="9:13" x14ac:dyDescent="0.2">
      <c r="I494" s="71"/>
      <c r="J494" s="70"/>
      <c r="L494" s="71"/>
      <c r="M494" s="74"/>
    </row>
    <row r="495" spans="9:13" x14ac:dyDescent="0.2">
      <c r="I495" s="71"/>
      <c r="J495" s="70"/>
      <c r="L495" s="71"/>
      <c r="M495" s="74"/>
    </row>
    <row r="496" spans="9:13" x14ac:dyDescent="0.2">
      <c r="I496" s="71"/>
      <c r="J496" s="70"/>
      <c r="L496" s="71"/>
      <c r="M496" s="74"/>
    </row>
    <row r="497" spans="9:13" x14ac:dyDescent="0.2">
      <c r="I497" s="71"/>
      <c r="J497" s="70"/>
      <c r="L497" s="71"/>
      <c r="M497" s="74"/>
    </row>
    <row r="498" spans="9:13" x14ac:dyDescent="0.2">
      <c r="I498" s="71"/>
      <c r="J498" s="70"/>
      <c r="L498" s="71"/>
      <c r="M498" s="74"/>
    </row>
    <row r="499" spans="9:13" x14ac:dyDescent="0.2">
      <c r="I499" s="71"/>
      <c r="J499" s="70"/>
      <c r="L499" s="71"/>
      <c r="M499" s="74"/>
    </row>
    <row r="500" spans="9:13" x14ac:dyDescent="0.2">
      <c r="I500" s="71"/>
      <c r="J500" s="70"/>
      <c r="L500" s="71"/>
      <c r="M500" s="74"/>
    </row>
    <row r="501" spans="9:13" x14ac:dyDescent="0.2">
      <c r="I501" s="71"/>
      <c r="J501" s="70"/>
      <c r="L501" s="71"/>
      <c r="M501" s="74"/>
    </row>
    <row r="502" spans="9:13" x14ac:dyDescent="0.2">
      <c r="I502" s="71"/>
      <c r="J502" s="70"/>
      <c r="L502" s="71"/>
      <c r="M502" s="74"/>
    </row>
    <row r="503" spans="9:13" x14ac:dyDescent="0.2">
      <c r="I503" s="71"/>
      <c r="J503" s="70"/>
      <c r="L503" s="71"/>
      <c r="M503" s="74"/>
    </row>
    <row r="504" spans="9:13" x14ac:dyDescent="0.2">
      <c r="I504" s="71"/>
      <c r="J504" s="70"/>
      <c r="L504" s="71"/>
      <c r="M504" s="74"/>
    </row>
    <row r="505" spans="9:13" x14ac:dyDescent="0.2">
      <c r="I505" s="71"/>
      <c r="J505" s="70"/>
      <c r="L505" s="71"/>
      <c r="M505" s="74"/>
    </row>
    <row r="506" spans="9:13" x14ac:dyDescent="0.2">
      <c r="I506" s="71"/>
      <c r="J506" s="70"/>
      <c r="L506" s="71"/>
      <c r="M506" s="74"/>
    </row>
    <row r="507" spans="9:13" x14ac:dyDescent="0.2">
      <c r="I507" s="71"/>
      <c r="J507" s="70"/>
      <c r="L507" s="71"/>
      <c r="M507" s="74"/>
    </row>
    <row r="508" spans="9:13" x14ac:dyDescent="0.2">
      <c r="I508" s="71"/>
      <c r="J508" s="70"/>
      <c r="L508" s="71"/>
      <c r="M508" s="74"/>
    </row>
    <row r="509" spans="9:13" x14ac:dyDescent="0.2">
      <c r="I509" s="71"/>
      <c r="J509" s="70"/>
      <c r="L509" s="71"/>
      <c r="M509" s="74"/>
    </row>
    <row r="510" spans="9:13" x14ac:dyDescent="0.2">
      <c r="I510" s="71"/>
      <c r="J510" s="70"/>
      <c r="L510" s="71"/>
      <c r="M510" s="74"/>
    </row>
    <row r="511" spans="9:13" x14ac:dyDescent="0.2">
      <c r="I511" s="71"/>
      <c r="J511" s="70"/>
      <c r="L511" s="71"/>
      <c r="M511" s="74"/>
    </row>
    <row r="512" spans="9:13" x14ac:dyDescent="0.2">
      <c r="I512" s="71"/>
      <c r="J512" s="70"/>
      <c r="L512" s="71"/>
      <c r="M512" s="74"/>
    </row>
    <row r="513" spans="9:13" x14ac:dyDescent="0.2">
      <c r="I513" s="71"/>
      <c r="J513" s="70"/>
      <c r="L513" s="71"/>
      <c r="M513" s="74"/>
    </row>
    <row r="514" spans="9:13" x14ac:dyDescent="0.2">
      <c r="I514" s="71"/>
      <c r="J514" s="70"/>
      <c r="L514" s="71"/>
      <c r="M514" s="74"/>
    </row>
    <row r="515" spans="9:13" x14ac:dyDescent="0.2">
      <c r="I515" s="71"/>
      <c r="J515" s="70"/>
      <c r="L515" s="71"/>
      <c r="M515" s="74"/>
    </row>
    <row r="516" spans="9:13" x14ac:dyDescent="0.2">
      <c r="I516" s="71"/>
      <c r="J516" s="70"/>
      <c r="L516" s="71"/>
      <c r="M516" s="74"/>
    </row>
    <row r="517" spans="9:13" x14ac:dyDescent="0.2">
      <c r="I517" s="71"/>
      <c r="J517" s="70"/>
      <c r="L517" s="71"/>
      <c r="M517" s="74"/>
    </row>
    <row r="518" spans="9:13" x14ac:dyDescent="0.2">
      <c r="I518" s="71"/>
      <c r="J518" s="70"/>
      <c r="L518" s="71"/>
      <c r="M518" s="74"/>
    </row>
    <row r="519" spans="9:13" x14ac:dyDescent="0.2">
      <c r="I519" s="71"/>
      <c r="J519" s="70"/>
      <c r="L519" s="71"/>
      <c r="M519" s="74"/>
    </row>
    <row r="520" spans="9:13" x14ac:dyDescent="0.2">
      <c r="I520" s="71"/>
      <c r="J520" s="70"/>
      <c r="L520" s="71"/>
      <c r="M520" s="74"/>
    </row>
    <row r="521" spans="9:13" x14ac:dyDescent="0.2">
      <c r="I521" s="71"/>
      <c r="J521" s="70"/>
      <c r="L521" s="71"/>
      <c r="M521" s="74"/>
    </row>
    <row r="522" spans="9:13" x14ac:dyDescent="0.2">
      <c r="I522" s="71"/>
      <c r="J522" s="70"/>
      <c r="L522" s="71"/>
      <c r="M522" s="74"/>
    </row>
    <row r="523" spans="9:13" x14ac:dyDescent="0.2">
      <c r="I523" s="71"/>
      <c r="J523" s="70"/>
      <c r="L523" s="71"/>
      <c r="M523" s="74"/>
    </row>
    <row r="524" spans="9:13" x14ac:dyDescent="0.2">
      <c r="I524" s="71"/>
      <c r="J524" s="70"/>
      <c r="L524" s="71"/>
      <c r="M524" s="74"/>
    </row>
    <row r="525" spans="9:13" x14ac:dyDescent="0.2">
      <c r="I525" s="71"/>
      <c r="J525" s="70"/>
      <c r="L525" s="71"/>
      <c r="M525" s="74"/>
    </row>
    <row r="526" spans="9:13" x14ac:dyDescent="0.2">
      <c r="I526" s="71"/>
      <c r="J526" s="70"/>
      <c r="L526" s="71"/>
      <c r="M526" s="74"/>
    </row>
    <row r="527" spans="9:13" x14ac:dyDescent="0.2">
      <c r="I527" s="71"/>
      <c r="J527" s="70"/>
      <c r="L527" s="71"/>
      <c r="M527" s="74"/>
    </row>
    <row r="528" spans="9:13" x14ac:dyDescent="0.2">
      <c r="I528" s="71"/>
      <c r="J528" s="70"/>
      <c r="L528" s="71"/>
      <c r="M528" s="74"/>
    </row>
    <row r="529" spans="9:13" x14ac:dyDescent="0.2">
      <c r="I529" s="71"/>
      <c r="J529" s="70"/>
      <c r="L529" s="71"/>
      <c r="M529" s="74"/>
    </row>
    <row r="530" spans="9:13" x14ac:dyDescent="0.2">
      <c r="I530" s="71"/>
      <c r="J530" s="70"/>
      <c r="L530" s="71"/>
      <c r="M530" s="74"/>
    </row>
    <row r="531" spans="9:13" x14ac:dyDescent="0.2">
      <c r="I531" s="71"/>
      <c r="J531" s="70"/>
      <c r="L531" s="71"/>
      <c r="M531" s="74"/>
    </row>
    <row r="532" spans="9:13" x14ac:dyDescent="0.2">
      <c r="I532" s="71"/>
      <c r="J532" s="70"/>
      <c r="L532" s="71"/>
      <c r="M532" s="74"/>
    </row>
    <row r="533" spans="9:13" x14ac:dyDescent="0.2">
      <c r="I533" s="71"/>
      <c r="J533" s="70"/>
      <c r="L533" s="71"/>
      <c r="M533" s="74"/>
    </row>
    <row r="534" spans="9:13" x14ac:dyDescent="0.2">
      <c r="I534" s="71"/>
      <c r="J534" s="70"/>
      <c r="L534" s="71"/>
      <c r="M534" s="74"/>
    </row>
    <row r="535" spans="9:13" x14ac:dyDescent="0.2">
      <c r="I535" s="71"/>
      <c r="J535" s="70"/>
      <c r="L535" s="71"/>
      <c r="M535" s="74"/>
    </row>
    <row r="536" spans="9:13" x14ac:dyDescent="0.2">
      <c r="I536" s="71"/>
      <c r="J536" s="70"/>
      <c r="L536" s="71"/>
      <c r="M536" s="74"/>
    </row>
    <row r="537" spans="9:13" x14ac:dyDescent="0.2">
      <c r="I537" s="71"/>
      <c r="J537" s="70"/>
      <c r="L537" s="71"/>
      <c r="M537" s="74"/>
    </row>
    <row r="538" spans="9:13" x14ac:dyDescent="0.2">
      <c r="I538" s="71"/>
      <c r="J538" s="70"/>
      <c r="L538" s="71"/>
      <c r="M538" s="74"/>
    </row>
    <row r="539" spans="9:13" x14ac:dyDescent="0.2">
      <c r="I539" s="71"/>
      <c r="J539" s="70"/>
      <c r="L539" s="71"/>
      <c r="M539" s="74"/>
    </row>
    <row r="540" spans="9:13" x14ac:dyDescent="0.2">
      <c r="I540" s="71"/>
      <c r="J540" s="70"/>
      <c r="L540" s="71"/>
      <c r="M540" s="74"/>
    </row>
    <row r="541" spans="9:13" x14ac:dyDescent="0.2">
      <c r="I541" s="71"/>
      <c r="J541" s="70"/>
      <c r="L541" s="71"/>
      <c r="M541" s="74"/>
    </row>
    <row r="542" spans="9:13" x14ac:dyDescent="0.2">
      <c r="I542" s="71"/>
      <c r="J542" s="70"/>
      <c r="L542" s="71"/>
      <c r="M542" s="74"/>
    </row>
    <row r="543" spans="9:13" x14ac:dyDescent="0.2">
      <c r="I543" s="71"/>
      <c r="J543" s="70"/>
      <c r="L543" s="71"/>
      <c r="M543" s="74"/>
    </row>
    <row r="544" spans="9:13" x14ac:dyDescent="0.2">
      <c r="I544" s="71"/>
      <c r="J544" s="70"/>
      <c r="L544" s="71"/>
      <c r="M544" s="74"/>
    </row>
    <row r="545" spans="9:13" x14ac:dyDescent="0.2">
      <c r="I545" s="71"/>
      <c r="J545" s="70"/>
      <c r="L545" s="71"/>
      <c r="M545" s="74"/>
    </row>
    <row r="546" spans="9:13" x14ac:dyDescent="0.2">
      <c r="I546" s="71"/>
      <c r="J546" s="70"/>
      <c r="L546" s="71"/>
      <c r="M546" s="74"/>
    </row>
    <row r="547" spans="9:13" x14ac:dyDescent="0.2">
      <c r="I547" s="71"/>
      <c r="J547" s="70"/>
      <c r="L547" s="71"/>
      <c r="M547" s="74"/>
    </row>
    <row r="548" spans="9:13" x14ac:dyDescent="0.2">
      <c r="I548" s="71"/>
      <c r="J548" s="70"/>
      <c r="L548" s="71"/>
      <c r="M548" s="74"/>
    </row>
    <row r="549" spans="9:13" x14ac:dyDescent="0.2">
      <c r="I549" s="71"/>
      <c r="J549" s="70"/>
      <c r="L549" s="71"/>
      <c r="M549" s="74"/>
    </row>
    <row r="550" spans="9:13" x14ac:dyDescent="0.2">
      <c r="I550" s="71"/>
      <c r="J550" s="70"/>
      <c r="L550" s="71"/>
      <c r="M550" s="74"/>
    </row>
    <row r="551" spans="9:13" x14ac:dyDescent="0.2">
      <c r="I551" s="71"/>
      <c r="J551" s="70"/>
      <c r="L551" s="71"/>
      <c r="M551" s="74"/>
    </row>
    <row r="552" spans="9:13" x14ac:dyDescent="0.2">
      <c r="I552" s="71"/>
      <c r="J552" s="70"/>
      <c r="L552" s="71"/>
      <c r="M552" s="74"/>
    </row>
    <row r="553" spans="9:13" x14ac:dyDescent="0.2">
      <c r="I553" s="71"/>
      <c r="J553" s="70"/>
      <c r="L553" s="71"/>
      <c r="M553" s="74"/>
    </row>
    <row r="554" spans="9:13" x14ac:dyDescent="0.2">
      <c r="I554" s="71"/>
      <c r="J554" s="70"/>
      <c r="L554" s="71"/>
      <c r="M554" s="74"/>
    </row>
    <row r="555" spans="9:13" x14ac:dyDescent="0.2">
      <c r="I555" s="71"/>
      <c r="J555" s="70"/>
      <c r="L555" s="71"/>
      <c r="M555" s="74"/>
    </row>
    <row r="556" spans="9:13" x14ac:dyDescent="0.2">
      <c r="I556" s="71"/>
      <c r="J556" s="70"/>
      <c r="L556" s="71"/>
      <c r="M556" s="74"/>
    </row>
    <row r="557" spans="9:13" x14ac:dyDescent="0.2">
      <c r="I557" s="71"/>
      <c r="J557" s="70"/>
      <c r="L557" s="71"/>
      <c r="M557" s="74"/>
    </row>
    <row r="558" spans="9:13" x14ac:dyDescent="0.2">
      <c r="I558" s="71"/>
      <c r="J558" s="70"/>
      <c r="L558" s="71"/>
      <c r="M558" s="74"/>
    </row>
    <row r="559" spans="9:13" x14ac:dyDescent="0.2">
      <c r="I559" s="71"/>
      <c r="J559" s="70"/>
      <c r="L559" s="71"/>
      <c r="M559" s="74"/>
    </row>
    <row r="560" spans="9:13" x14ac:dyDescent="0.2">
      <c r="I560" s="71"/>
      <c r="J560" s="70"/>
      <c r="L560" s="71"/>
      <c r="M560" s="74"/>
    </row>
    <row r="561" spans="9:13" x14ac:dyDescent="0.2">
      <c r="I561" s="71"/>
      <c r="J561" s="70"/>
      <c r="L561" s="71"/>
      <c r="M561" s="74"/>
    </row>
    <row r="562" spans="9:13" x14ac:dyDescent="0.2">
      <c r="I562" s="71"/>
      <c r="J562" s="70"/>
      <c r="L562" s="71"/>
      <c r="M562" s="74"/>
    </row>
    <row r="563" spans="9:13" x14ac:dyDescent="0.2">
      <c r="I563" s="71"/>
      <c r="J563" s="70"/>
      <c r="L563" s="71"/>
      <c r="M563" s="74"/>
    </row>
    <row r="564" spans="9:13" x14ac:dyDescent="0.2">
      <c r="I564" s="71"/>
      <c r="J564" s="70"/>
      <c r="L564" s="71"/>
      <c r="M564" s="74"/>
    </row>
    <row r="565" spans="9:13" x14ac:dyDescent="0.2">
      <c r="I565" s="71"/>
      <c r="J565" s="70"/>
      <c r="L565" s="71"/>
      <c r="M565" s="74"/>
    </row>
    <row r="566" spans="9:13" x14ac:dyDescent="0.2">
      <c r="I566" s="71"/>
      <c r="J566" s="70"/>
      <c r="L566" s="71"/>
      <c r="M566" s="74"/>
    </row>
    <row r="567" spans="9:13" x14ac:dyDescent="0.2">
      <c r="I567" s="71"/>
      <c r="J567" s="70"/>
      <c r="L567" s="71"/>
      <c r="M567" s="74"/>
    </row>
    <row r="568" spans="9:13" x14ac:dyDescent="0.2">
      <c r="I568" s="71"/>
      <c r="J568" s="70"/>
      <c r="L568" s="71"/>
      <c r="M568" s="74"/>
    </row>
    <row r="569" spans="9:13" x14ac:dyDescent="0.2">
      <c r="I569" s="71"/>
      <c r="J569" s="70"/>
      <c r="L569" s="71"/>
      <c r="M569" s="74"/>
    </row>
    <row r="570" spans="9:13" x14ac:dyDescent="0.2">
      <c r="I570" s="71"/>
      <c r="J570" s="70"/>
      <c r="L570" s="71"/>
      <c r="M570" s="74"/>
    </row>
    <row r="571" spans="9:13" x14ac:dyDescent="0.2">
      <c r="I571" s="71"/>
      <c r="J571" s="70"/>
      <c r="L571" s="71"/>
      <c r="M571" s="74"/>
    </row>
    <row r="572" spans="9:13" x14ac:dyDescent="0.2">
      <c r="I572" s="71"/>
      <c r="J572" s="70"/>
      <c r="L572" s="71"/>
      <c r="M572" s="74"/>
    </row>
    <row r="573" spans="9:13" x14ac:dyDescent="0.2">
      <c r="I573" s="71"/>
      <c r="J573" s="70"/>
      <c r="L573" s="71"/>
      <c r="M573" s="74"/>
    </row>
    <row r="574" spans="9:13" x14ac:dyDescent="0.2">
      <c r="I574" s="71"/>
      <c r="J574" s="70"/>
      <c r="L574" s="71"/>
      <c r="M574" s="74"/>
    </row>
    <row r="575" spans="9:13" x14ac:dyDescent="0.2">
      <c r="I575" s="71"/>
      <c r="J575" s="70"/>
      <c r="L575" s="71"/>
      <c r="M575" s="74"/>
    </row>
    <row r="576" spans="9:13" x14ac:dyDescent="0.2">
      <c r="I576" s="71"/>
      <c r="J576" s="70"/>
      <c r="L576" s="71"/>
      <c r="M576" s="74"/>
    </row>
    <row r="577" spans="9:13" x14ac:dyDescent="0.2">
      <c r="I577" s="71"/>
      <c r="J577" s="70"/>
      <c r="L577" s="71"/>
      <c r="M577" s="74"/>
    </row>
    <row r="578" spans="9:13" x14ac:dyDescent="0.2">
      <c r="I578" s="71"/>
      <c r="J578" s="70"/>
      <c r="L578" s="71"/>
      <c r="M578" s="74"/>
    </row>
    <row r="579" spans="9:13" x14ac:dyDescent="0.2">
      <c r="I579" s="71"/>
      <c r="J579" s="70"/>
      <c r="L579" s="71"/>
      <c r="M579" s="74"/>
    </row>
    <row r="580" spans="9:13" x14ac:dyDescent="0.2">
      <c r="I580" s="71"/>
      <c r="J580" s="70"/>
      <c r="L580" s="71"/>
      <c r="M580" s="74"/>
    </row>
    <row r="581" spans="9:13" x14ac:dyDescent="0.2">
      <c r="I581" s="71"/>
      <c r="J581" s="70"/>
      <c r="L581" s="71"/>
      <c r="M581" s="74"/>
    </row>
    <row r="582" spans="9:13" x14ac:dyDescent="0.2">
      <c r="I582" s="71"/>
      <c r="J582" s="70"/>
      <c r="L582" s="71"/>
      <c r="M582" s="74"/>
    </row>
    <row r="583" spans="9:13" x14ac:dyDescent="0.2">
      <c r="I583" s="71"/>
      <c r="J583" s="70"/>
      <c r="L583" s="71"/>
      <c r="M583" s="74"/>
    </row>
    <row r="584" spans="9:13" x14ac:dyDescent="0.2">
      <c r="I584" s="71"/>
      <c r="J584" s="70"/>
      <c r="L584" s="71"/>
      <c r="M584" s="74"/>
    </row>
    <row r="585" spans="9:13" x14ac:dyDescent="0.2">
      <c r="I585" s="71"/>
      <c r="J585" s="70"/>
      <c r="L585" s="71"/>
      <c r="M585" s="74"/>
    </row>
    <row r="586" spans="9:13" x14ac:dyDescent="0.2">
      <c r="I586" s="71"/>
      <c r="J586" s="70"/>
      <c r="L586" s="71"/>
      <c r="M586" s="74"/>
    </row>
    <row r="587" spans="9:13" x14ac:dyDescent="0.2">
      <c r="I587" s="71"/>
      <c r="J587" s="70"/>
      <c r="L587" s="71"/>
      <c r="M587" s="74"/>
    </row>
    <row r="588" spans="9:13" x14ac:dyDescent="0.2">
      <c r="I588" s="71"/>
      <c r="J588" s="70"/>
      <c r="L588" s="71"/>
      <c r="M588" s="74"/>
    </row>
    <row r="589" spans="9:13" x14ac:dyDescent="0.2">
      <c r="I589" s="71"/>
      <c r="J589" s="70"/>
      <c r="L589" s="71"/>
      <c r="M589" s="74"/>
    </row>
    <row r="590" spans="9:13" x14ac:dyDescent="0.2">
      <c r="I590" s="71"/>
      <c r="J590" s="70"/>
      <c r="L590" s="71"/>
      <c r="M590" s="74"/>
    </row>
    <row r="591" spans="9:13" x14ac:dyDescent="0.2">
      <c r="I591" s="71"/>
      <c r="J591" s="70"/>
      <c r="L591" s="71"/>
      <c r="M591" s="74"/>
    </row>
    <row r="592" spans="9:13" x14ac:dyDescent="0.2">
      <c r="I592" s="71"/>
      <c r="J592" s="70"/>
      <c r="L592" s="71"/>
      <c r="M592" s="74"/>
    </row>
    <row r="593" spans="9:13" x14ac:dyDescent="0.2">
      <c r="I593" s="71"/>
      <c r="J593" s="70"/>
      <c r="L593" s="71"/>
      <c r="M593" s="74"/>
    </row>
    <row r="594" spans="9:13" x14ac:dyDescent="0.2">
      <c r="I594" s="71"/>
      <c r="J594" s="70"/>
      <c r="L594" s="71"/>
      <c r="M594" s="74"/>
    </row>
    <row r="595" spans="9:13" x14ac:dyDescent="0.2">
      <c r="I595" s="71"/>
      <c r="J595" s="70"/>
      <c r="L595" s="71"/>
      <c r="M595" s="74"/>
    </row>
    <row r="596" spans="9:13" x14ac:dyDescent="0.2">
      <c r="I596" s="71"/>
      <c r="J596" s="70"/>
      <c r="L596" s="71"/>
      <c r="M596" s="74"/>
    </row>
    <row r="597" spans="9:13" x14ac:dyDescent="0.2">
      <c r="I597" s="71"/>
      <c r="J597" s="70"/>
      <c r="L597" s="71"/>
      <c r="M597" s="74"/>
    </row>
    <row r="598" spans="9:13" x14ac:dyDescent="0.2">
      <c r="I598" s="71"/>
      <c r="J598" s="70"/>
      <c r="L598" s="71"/>
      <c r="M598" s="74"/>
    </row>
    <row r="599" spans="9:13" x14ac:dyDescent="0.2">
      <c r="I599" s="71"/>
      <c r="J599" s="70"/>
      <c r="L599" s="71"/>
      <c r="M599" s="74"/>
    </row>
    <row r="600" spans="9:13" x14ac:dyDescent="0.2">
      <c r="I600" s="71"/>
      <c r="J600" s="70"/>
      <c r="L600" s="71"/>
      <c r="M600" s="74"/>
    </row>
    <row r="601" spans="9:13" x14ac:dyDescent="0.2">
      <c r="I601" s="71"/>
      <c r="J601" s="70"/>
      <c r="L601" s="71"/>
      <c r="M601" s="74"/>
    </row>
    <row r="602" spans="9:13" x14ac:dyDescent="0.2">
      <c r="I602" s="71"/>
      <c r="J602" s="70"/>
      <c r="L602" s="71"/>
      <c r="M602" s="74"/>
    </row>
    <row r="603" spans="9:13" x14ac:dyDescent="0.2">
      <c r="I603" s="71"/>
      <c r="J603" s="70"/>
      <c r="L603" s="71"/>
      <c r="M603" s="74"/>
    </row>
    <row r="604" spans="9:13" x14ac:dyDescent="0.2">
      <c r="I604" s="71"/>
      <c r="J604" s="70"/>
      <c r="L604" s="71"/>
      <c r="M604" s="74"/>
    </row>
    <row r="605" spans="9:13" x14ac:dyDescent="0.2">
      <c r="I605" s="71"/>
      <c r="J605" s="70"/>
      <c r="L605" s="71"/>
      <c r="M605" s="74"/>
    </row>
    <row r="606" spans="9:13" x14ac:dyDescent="0.2">
      <c r="I606" s="71"/>
      <c r="J606" s="70"/>
      <c r="L606" s="71"/>
      <c r="M606" s="74"/>
    </row>
    <row r="607" spans="9:13" x14ac:dyDescent="0.2">
      <c r="I607" s="71"/>
      <c r="J607" s="70"/>
      <c r="L607" s="71"/>
      <c r="M607" s="74"/>
    </row>
    <row r="608" spans="9:13" x14ac:dyDescent="0.2">
      <c r="I608" s="71"/>
      <c r="J608" s="70"/>
      <c r="L608" s="71"/>
      <c r="M608" s="74"/>
    </row>
    <row r="609" spans="9:13" x14ac:dyDescent="0.2">
      <c r="I609" s="71"/>
      <c r="J609" s="70"/>
      <c r="L609" s="71"/>
      <c r="M609" s="74"/>
    </row>
    <row r="610" spans="9:13" x14ac:dyDescent="0.2">
      <c r="I610" s="71"/>
      <c r="J610" s="70"/>
      <c r="L610" s="71"/>
      <c r="M610" s="74"/>
    </row>
    <row r="611" spans="9:13" x14ac:dyDescent="0.2">
      <c r="I611" s="71"/>
      <c r="J611" s="70"/>
      <c r="L611" s="71"/>
      <c r="M611" s="74"/>
    </row>
    <row r="612" spans="9:13" x14ac:dyDescent="0.2">
      <c r="I612" s="71"/>
      <c r="J612" s="70"/>
      <c r="L612" s="71"/>
      <c r="M612" s="74"/>
    </row>
    <row r="613" spans="9:13" x14ac:dyDescent="0.2">
      <c r="I613" s="71"/>
      <c r="J613" s="70"/>
      <c r="L613" s="71"/>
      <c r="M613" s="74"/>
    </row>
    <row r="614" spans="9:13" x14ac:dyDescent="0.2">
      <c r="I614" s="71"/>
      <c r="J614" s="70"/>
      <c r="L614" s="71"/>
      <c r="M614" s="74"/>
    </row>
    <row r="615" spans="9:13" x14ac:dyDescent="0.2">
      <c r="I615" s="71"/>
      <c r="J615" s="70"/>
      <c r="L615" s="71"/>
      <c r="M615" s="74"/>
    </row>
    <row r="616" spans="9:13" x14ac:dyDescent="0.2">
      <c r="I616" s="71"/>
      <c r="J616" s="70"/>
      <c r="L616" s="71"/>
      <c r="M616" s="74"/>
    </row>
    <row r="617" spans="9:13" x14ac:dyDescent="0.2">
      <c r="I617" s="71"/>
      <c r="J617" s="70"/>
      <c r="L617" s="71"/>
      <c r="M617" s="74"/>
    </row>
    <row r="618" spans="9:13" x14ac:dyDescent="0.2">
      <c r="I618" s="71"/>
      <c r="J618" s="70"/>
      <c r="L618" s="71"/>
      <c r="M618" s="74"/>
    </row>
    <row r="619" spans="9:13" x14ac:dyDescent="0.2">
      <c r="I619" s="71"/>
      <c r="J619" s="70"/>
      <c r="L619" s="71"/>
      <c r="M619" s="74"/>
    </row>
    <row r="620" spans="9:13" x14ac:dyDescent="0.2">
      <c r="I620" s="71"/>
      <c r="J620" s="70"/>
      <c r="L620" s="71"/>
      <c r="M620" s="74"/>
    </row>
    <row r="621" spans="9:13" x14ac:dyDescent="0.2">
      <c r="I621" s="71"/>
      <c r="J621" s="70"/>
      <c r="L621" s="71"/>
      <c r="M621" s="74"/>
    </row>
    <row r="622" spans="9:13" x14ac:dyDescent="0.2">
      <c r="I622" s="71"/>
      <c r="J622" s="70"/>
      <c r="L622" s="71"/>
      <c r="M622" s="74"/>
    </row>
    <row r="623" spans="9:13" x14ac:dyDescent="0.2">
      <c r="I623" s="71"/>
      <c r="J623" s="70"/>
      <c r="L623" s="71"/>
      <c r="M623" s="74"/>
    </row>
    <row r="624" spans="9:13" x14ac:dyDescent="0.2">
      <c r="I624" s="71"/>
      <c r="J624" s="70"/>
      <c r="L624" s="71"/>
      <c r="M624" s="74"/>
    </row>
    <row r="625" spans="9:13" x14ac:dyDescent="0.2">
      <c r="I625" s="71"/>
      <c r="J625" s="70"/>
      <c r="L625" s="71"/>
      <c r="M625" s="74"/>
    </row>
    <row r="626" spans="9:13" x14ac:dyDescent="0.2">
      <c r="I626" s="71"/>
      <c r="J626" s="70"/>
      <c r="L626" s="71"/>
      <c r="M626" s="74"/>
    </row>
    <row r="627" spans="9:13" x14ac:dyDescent="0.2">
      <c r="I627" s="71"/>
      <c r="J627" s="70"/>
      <c r="L627" s="71"/>
      <c r="M627" s="74"/>
    </row>
    <row r="628" spans="9:13" x14ac:dyDescent="0.2">
      <c r="I628" s="71"/>
      <c r="J628" s="70"/>
      <c r="L628" s="71"/>
      <c r="M628" s="74"/>
    </row>
    <row r="629" spans="9:13" x14ac:dyDescent="0.2">
      <c r="I629" s="71"/>
      <c r="J629" s="70"/>
      <c r="L629" s="71"/>
      <c r="M629" s="74"/>
    </row>
    <row r="630" spans="9:13" x14ac:dyDescent="0.2">
      <c r="I630" s="71"/>
      <c r="J630" s="70"/>
      <c r="L630" s="71"/>
      <c r="M630" s="74"/>
    </row>
    <row r="631" spans="9:13" x14ac:dyDescent="0.2">
      <c r="I631" s="71"/>
      <c r="J631" s="70"/>
      <c r="L631" s="71"/>
      <c r="M631" s="74"/>
    </row>
    <row r="632" spans="9:13" x14ac:dyDescent="0.2">
      <c r="I632" s="71"/>
      <c r="J632" s="70"/>
      <c r="L632" s="71"/>
      <c r="M632" s="74"/>
    </row>
    <row r="633" spans="9:13" x14ac:dyDescent="0.2">
      <c r="I633" s="71"/>
      <c r="J633" s="70"/>
      <c r="L633" s="71"/>
      <c r="M633" s="74"/>
    </row>
    <row r="634" spans="9:13" x14ac:dyDescent="0.2">
      <c r="I634" s="71"/>
      <c r="J634" s="70"/>
      <c r="L634" s="71"/>
      <c r="M634" s="74"/>
    </row>
    <row r="635" spans="9:13" x14ac:dyDescent="0.2">
      <c r="I635" s="71"/>
      <c r="J635" s="70"/>
      <c r="L635" s="71"/>
      <c r="M635" s="74"/>
    </row>
    <row r="636" spans="9:13" x14ac:dyDescent="0.2">
      <c r="I636" s="71"/>
      <c r="J636" s="70"/>
      <c r="L636" s="71"/>
      <c r="M636" s="74"/>
    </row>
    <row r="637" spans="9:13" x14ac:dyDescent="0.2">
      <c r="I637" s="71"/>
      <c r="J637" s="70"/>
      <c r="L637" s="71"/>
      <c r="M637" s="74"/>
    </row>
    <row r="638" spans="9:13" x14ac:dyDescent="0.2">
      <c r="I638" s="71"/>
      <c r="J638" s="70"/>
      <c r="L638" s="71"/>
      <c r="M638" s="74"/>
    </row>
    <row r="639" spans="9:13" x14ac:dyDescent="0.2">
      <c r="I639" s="71"/>
      <c r="J639" s="70"/>
      <c r="L639" s="71"/>
      <c r="M639" s="74"/>
    </row>
    <row r="640" spans="9:13" x14ac:dyDescent="0.2">
      <c r="I640" s="71"/>
      <c r="J640" s="70"/>
      <c r="L640" s="71"/>
      <c r="M640" s="74"/>
    </row>
    <row r="641" spans="9:13" x14ac:dyDescent="0.2">
      <c r="I641" s="71"/>
      <c r="J641" s="70"/>
      <c r="L641" s="71"/>
      <c r="M641" s="74"/>
    </row>
    <row r="642" spans="9:13" x14ac:dyDescent="0.2">
      <c r="I642" s="71"/>
      <c r="J642" s="70"/>
      <c r="L642" s="71"/>
      <c r="M642" s="74"/>
    </row>
    <row r="643" spans="9:13" x14ac:dyDescent="0.2">
      <c r="I643" s="71"/>
      <c r="J643" s="70"/>
      <c r="L643" s="71"/>
      <c r="M643" s="74"/>
    </row>
    <row r="644" spans="9:13" x14ac:dyDescent="0.2">
      <c r="I644" s="71"/>
      <c r="J644" s="70"/>
      <c r="L644" s="71"/>
      <c r="M644" s="74"/>
    </row>
    <row r="645" spans="9:13" x14ac:dyDescent="0.2">
      <c r="I645" s="71"/>
      <c r="J645" s="70"/>
      <c r="L645" s="71"/>
      <c r="M645" s="74"/>
    </row>
    <row r="646" spans="9:13" x14ac:dyDescent="0.2">
      <c r="I646" s="71"/>
      <c r="J646" s="70"/>
      <c r="L646" s="71"/>
      <c r="M646" s="74"/>
    </row>
    <row r="647" spans="9:13" x14ac:dyDescent="0.2">
      <c r="I647" s="71"/>
      <c r="J647" s="70"/>
      <c r="L647" s="71"/>
      <c r="M647" s="74"/>
    </row>
    <row r="648" spans="9:13" x14ac:dyDescent="0.2">
      <c r="I648" s="71"/>
      <c r="J648" s="70"/>
      <c r="L648" s="71"/>
      <c r="M648" s="74"/>
    </row>
    <row r="649" spans="9:13" x14ac:dyDescent="0.2">
      <c r="I649" s="71"/>
      <c r="J649" s="70"/>
      <c r="L649" s="71"/>
      <c r="M649" s="74"/>
    </row>
    <row r="650" spans="9:13" x14ac:dyDescent="0.2">
      <c r="I650" s="71"/>
      <c r="J650" s="70"/>
      <c r="L650" s="71"/>
      <c r="M650" s="74"/>
    </row>
    <row r="651" spans="9:13" x14ac:dyDescent="0.2">
      <c r="I651" s="71"/>
      <c r="J651" s="70"/>
      <c r="L651" s="71"/>
      <c r="M651" s="74"/>
    </row>
    <row r="652" spans="9:13" x14ac:dyDescent="0.2">
      <c r="I652" s="71"/>
      <c r="J652" s="70"/>
      <c r="L652" s="71"/>
      <c r="M652" s="74"/>
    </row>
    <row r="653" spans="9:13" x14ac:dyDescent="0.2">
      <c r="I653" s="71"/>
      <c r="J653" s="70"/>
      <c r="L653" s="71"/>
      <c r="M653" s="74"/>
    </row>
    <row r="654" spans="9:13" x14ac:dyDescent="0.2">
      <c r="I654" s="71"/>
      <c r="J654" s="70"/>
      <c r="L654" s="71"/>
      <c r="M654" s="74"/>
    </row>
    <row r="655" spans="9:13" x14ac:dyDescent="0.2">
      <c r="I655" s="71"/>
      <c r="J655" s="70"/>
      <c r="L655" s="71"/>
      <c r="M655" s="74"/>
    </row>
    <row r="656" spans="9:13" x14ac:dyDescent="0.2">
      <c r="I656" s="71"/>
      <c r="J656" s="70"/>
      <c r="L656" s="71"/>
      <c r="M656" s="74"/>
    </row>
    <row r="657" spans="9:13" x14ac:dyDescent="0.2">
      <c r="I657" s="71"/>
      <c r="J657" s="70"/>
      <c r="L657" s="71"/>
      <c r="M657" s="74"/>
    </row>
    <row r="658" spans="9:13" x14ac:dyDescent="0.2">
      <c r="I658" s="71"/>
      <c r="J658" s="70"/>
      <c r="L658" s="71"/>
      <c r="M658" s="74"/>
    </row>
    <row r="659" spans="9:13" x14ac:dyDescent="0.2">
      <c r="I659" s="71"/>
      <c r="J659" s="70"/>
      <c r="L659" s="71"/>
      <c r="M659" s="74"/>
    </row>
    <row r="660" spans="9:13" x14ac:dyDescent="0.2">
      <c r="I660" s="71"/>
      <c r="J660" s="70"/>
      <c r="L660" s="71"/>
      <c r="M660" s="74"/>
    </row>
    <row r="661" spans="9:13" x14ac:dyDescent="0.2">
      <c r="I661" s="71"/>
      <c r="J661" s="70"/>
      <c r="L661" s="71"/>
      <c r="M661" s="74"/>
    </row>
    <row r="662" spans="9:13" x14ac:dyDescent="0.2">
      <c r="I662" s="71"/>
      <c r="J662" s="70"/>
      <c r="L662" s="71"/>
      <c r="M662" s="74"/>
    </row>
    <row r="663" spans="9:13" x14ac:dyDescent="0.2">
      <c r="I663" s="71"/>
      <c r="J663" s="70"/>
      <c r="L663" s="71"/>
      <c r="M663" s="74"/>
    </row>
    <row r="664" spans="9:13" x14ac:dyDescent="0.2">
      <c r="I664" s="71"/>
      <c r="J664" s="70"/>
      <c r="L664" s="71"/>
      <c r="M664" s="74"/>
    </row>
    <row r="665" spans="9:13" x14ac:dyDescent="0.2">
      <c r="I665" s="71"/>
      <c r="J665" s="70"/>
      <c r="L665" s="71"/>
      <c r="M665" s="74"/>
    </row>
    <row r="666" spans="9:13" x14ac:dyDescent="0.2">
      <c r="I666" s="71"/>
      <c r="J666" s="70"/>
      <c r="L666" s="71"/>
      <c r="M666" s="74"/>
    </row>
    <row r="667" spans="9:13" x14ac:dyDescent="0.2">
      <c r="I667" s="71"/>
      <c r="J667" s="70"/>
      <c r="L667" s="71"/>
      <c r="M667" s="74"/>
    </row>
    <row r="668" spans="9:13" x14ac:dyDescent="0.2">
      <c r="I668" s="71"/>
      <c r="J668" s="70"/>
      <c r="L668" s="71"/>
      <c r="M668" s="74"/>
    </row>
    <row r="669" spans="9:13" x14ac:dyDescent="0.2">
      <c r="I669" s="71"/>
      <c r="J669" s="70"/>
      <c r="L669" s="71"/>
      <c r="M669" s="74"/>
    </row>
    <row r="670" spans="9:13" x14ac:dyDescent="0.2">
      <c r="I670" s="71"/>
      <c r="J670" s="70"/>
      <c r="L670" s="71"/>
      <c r="M670" s="74"/>
    </row>
    <row r="671" spans="9:13" x14ac:dyDescent="0.2">
      <c r="I671" s="71"/>
      <c r="J671" s="70"/>
      <c r="L671" s="71"/>
      <c r="M671" s="74"/>
    </row>
    <row r="672" spans="9:13" x14ac:dyDescent="0.2">
      <c r="I672" s="71"/>
      <c r="J672" s="70"/>
      <c r="L672" s="71"/>
      <c r="M672" s="74"/>
    </row>
    <row r="673" spans="9:13" x14ac:dyDescent="0.2">
      <c r="I673" s="71"/>
      <c r="J673" s="70"/>
      <c r="L673" s="71"/>
      <c r="M673" s="74"/>
    </row>
    <row r="674" spans="9:13" x14ac:dyDescent="0.2">
      <c r="I674" s="71"/>
      <c r="J674" s="70"/>
      <c r="L674" s="71"/>
      <c r="M674" s="74"/>
    </row>
    <row r="675" spans="9:13" x14ac:dyDescent="0.2">
      <c r="I675" s="71"/>
      <c r="J675" s="70"/>
      <c r="L675" s="71"/>
      <c r="M675" s="74"/>
    </row>
    <row r="676" spans="9:13" x14ac:dyDescent="0.2">
      <c r="I676" s="71"/>
      <c r="J676" s="70"/>
      <c r="L676" s="71"/>
      <c r="M676" s="74"/>
    </row>
    <row r="677" spans="9:13" x14ac:dyDescent="0.2">
      <c r="I677" s="71"/>
      <c r="J677" s="70"/>
      <c r="L677" s="71"/>
      <c r="M677" s="74"/>
    </row>
    <row r="678" spans="9:13" x14ac:dyDescent="0.2">
      <c r="I678" s="71"/>
      <c r="J678" s="70"/>
      <c r="L678" s="71"/>
      <c r="M678" s="74"/>
    </row>
    <row r="679" spans="9:13" x14ac:dyDescent="0.2">
      <c r="I679" s="71"/>
      <c r="J679" s="70"/>
      <c r="L679" s="71"/>
      <c r="M679" s="74"/>
    </row>
    <row r="680" spans="9:13" x14ac:dyDescent="0.2">
      <c r="I680" s="71"/>
      <c r="J680" s="70"/>
      <c r="L680" s="71"/>
      <c r="M680" s="74"/>
    </row>
    <row r="681" spans="9:13" x14ac:dyDescent="0.2">
      <c r="I681" s="71"/>
      <c r="J681" s="70"/>
      <c r="L681" s="71"/>
      <c r="M681" s="74"/>
    </row>
    <row r="682" spans="9:13" x14ac:dyDescent="0.2">
      <c r="I682" s="71"/>
      <c r="J682" s="70"/>
      <c r="L682" s="71"/>
      <c r="M682" s="74"/>
    </row>
    <row r="683" spans="9:13" x14ac:dyDescent="0.2">
      <c r="I683" s="71"/>
      <c r="J683" s="70"/>
      <c r="L683" s="71"/>
      <c r="M683" s="74"/>
    </row>
    <row r="684" spans="9:13" x14ac:dyDescent="0.2">
      <c r="I684" s="71"/>
      <c r="J684" s="70"/>
      <c r="L684" s="71"/>
      <c r="M684" s="74"/>
    </row>
    <row r="685" spans="9:13" x14ac:dyDescent="0.2">
      <c r="I685" s="71"/>
      <c r="J685" s="70"/>
      <c r="L685" s="71"/>
      <c r="M685" s="74"/>
    </row>
    <row r="686" spans="9:13" x14ac:dyDescent="0.2">
      <c r="I686" s="71"/>
      <c r="J686" s="70"/>
      <c r="L686" s="71"/>
      <c r="M686" s="74"/>
    </row>
    <row r="687" spans="9:13" x14ac:dyDescent="0.2">
      <c r="I687" s="71"/>
      <c r="J687" s="70"/>
      <c r="L687" s="71"/>
      <c r="M687" s="74"/>
    </row>
    <row r="688" spans="9:13" x14ac:dyDescent="0.2">
      <c r="I688" s="71"/>
      <c r="J688" s="70"/>
      <c r="L688" s="71"/>
      <c r="M688" s="74"/>
    </row>
    <row r="689" spans="9:13" x14ac:dyDescent="0.2">
      <c r="I689" s="71"/>
      <c r="J689" s="70"/>
      <c r="L689" s="71"/>
      <c r="M689" s="74"/>
    </row>
    <row r="690" spans="9:13" x14ac:dyDescent="0.2">
      <c r="I690" s="71"/>
      <c r="J690" s="70"/>
      <c r="L690" s="71"/>
      <c r="M690" s="74"/>
    </row>
    <row r="691" spans="9:13" x14ac:dyDescent="0.2">
      <c r="I691" s="71"/>
      <c r="J691" s="70"/>
      <c r="L691" s="71"/>
      <c r="M691" s="74"/>
    </row>
    <row r="692" spans="9:13" x14ac:dyDescent="0.2">
      <c r="I692" s="71"/>
      <c r="J692" s="70"/>
      <c r="L692" s="71"/>
      <c r="M692" s="74"/>
    </row>
    <row r="693" spans="9:13" x14ac:dyDescent="0.2">
      <c r="I693" s="71"/>
      <c r="J693" s="70"/>
      <c r="L693" s="71"/>
      <c r="M693" s="74"/>
    </row>
    <row r="694" spans="9:13" x14ac:dyDescent="0.2">
      <c r="I694" s="71"/>
      <c r="J694" s="70"/>
      <c r="L694" s="71"/>
      <c r="M694" s="74"/>
    </row>
    <row r="695" spans="9:13" x14ac:dyDescent="0.2">
      <c r="I695" s="71"/>
      <c r="J695" s="70"/>
      <c r="L695" s="71"/>
      <c r="M695" s="74"/>
    </row>
    <row r="696" spans="9:13" x14ac:dyDescent="0.2">
      <c r="I696" s="71"/>
      <c r="J696" s="70"/>
      <c r="L696" s="71"/>
      <c r="M696" s="74"/>
    </row>
    <row r="697" spans="9:13" x14ac:dyDescent="0.2">
      <c r="I697" s="71"/>
      <c r="J697" s="70"/>
      <c r="L697" s="71"/>
      <c r="M697" s="74"/>
    </row>
    <row r="698" spans="9:13" x14ac:dyDescent="0.2">
      <c r="I698" s="71"/>
      <c r="J698" s="70"/>
      <c r="L698" s="71"/>
      <c r="M698" s="74"/>
    </row>
    <row r="699" spans="9:13" x14ac:dyDescent="0.2">
      <c r="I699" s="71"/>
      <c r="J699" s="70"/>
      <c r="L699" s="71"/>
      <c r="M699" s="74"/>
    </row>
    <row r="700" spans="9:13" x14ac:dyDescent="0.2">
      <c r="I700" s="71"/>
      <c r="J700" s="70"/>
      <c r="L700" s="71"/>
      <c r="M700" s="74"/>
    </row>
    <row r="701" spans="9:13" x14ac:dyDescent="0.2">
      <c r="I701" s="71"/>
      <c r="J701" s="70"/>
      <c r="L701" s="71"/>
      <c r="M701" s="74"/>
    </row>
    <row r="702" spans="9:13" x14ac:dyDescent="0.2">
      <c r="I702" s="71"/>
      <c r="J702" s="70"/>
      <c r="L702" s="71"/>
      <c r="M702" s="74"/>
    </row>
    <row r="703" spans="9:13" x14ac:dyDescent="0.2">
      <c r="I703" s="71"/>
      <c r="J703" s="70"/>
      <c r="L703" s="71"/>
      <c r="M703" s="74"/>
    </row>
    <row r="704" spans="9:13" x14ac:dyDescent="0.2">
      <c r="I704" s="71"/>
      <c r="J704" s="70"/>
      <c r="L704" s="71"/>
      <c r="M704" s="74"/>
    </row>
    <row r="705" spans="9:13" x14ac:dyDescent="0.2">
      <c r="I705" s="71"/>
      <c r="J705" s="70"/>
      <c r="L705" s="71"/>
      <c r="M705" s="74"/>
    </row>
    <row r="706" spans="9:13" x14ac:dyDescent="0.2">
      <c r="I706" s="71"/>
      <c r="J706" s="70"/>
      <c r="L706" s="71"/>
      <c r="M706" s="74"/>
    </row>
    <row r="707" spans="9:13" x14ac:dyDescent="0.2">
      <c r="I707" s="71"/>
      <c r="J707" s="70"/>
      <c r="L707" s="71"/>
      <c r="M707" s="74"/>
    </row>
    <row r="708" spans="9:13" x14ac:dyDescent="0.2">
      <c r="I708" s="71"/>
      <c r="J708" s="70"/>
      <c r="L708" s="71"/>
      <c r="M708" s="74"/>
    </row>
    <row r="709" spans="9:13" x14ac:dyDescent="0.2">
      <c r="I709" s="71"/>
      <c r="J709" s="70"/>
      <c r="L709" s="71"/>
      <c r="M709" s="74"/>
    </row>
    <row r="710" spans="9:13" x14ac:dyDescent="0.2">
      <c r="I710" s="71"/>
      <c r="J710" s="70"/>
      <c r="L710" s="71"/>
      <c r="M710" s="74"/>
    </row>
    <row r="711" spans="9:13" x14ac:dyDescent="0.2">
      <c r="I711" s="71"/>
      <c r="J711" s="70"/>
      <c r="L711" s="71"/>
      <c r="M711" s="74"/>
    </row>
    <row r="712" spans="9:13" x14ac:dyDescent="0.2">
      <c r="I712" s="71"/>
      <c r="J712" s="70"/>
      <c r="L712" s="71"/>
      <c r="M712" s="74"/>
    </row>
    <row r="713" spans="9:13" x14ac:dyDescent="0.2">
      <c r="I713" s="71"/>
      <c r="J713" s="70"/>
      <c r="L713" s="71"/>
      <c r="M713" s="74"/>
    </row>
    <row r="714" spans="9:13" x14ac:dyDescent="0.2">
      <c r="I714" s="71"/>
      <c r="J714" s="70"/>
      <c r="L714" s="71"/>
      <c r="M714" s="74"/>
    </row>
    <row r="715" spans="9:13" x14ac:dyDescent="0.2">
      <c r="I715" s="71"/>
      <c r="J715" s="70"/>
      <c r="L715" s="71"/>
      <c r="M715" s="74"/>
    </row>
    <row r="716" spans="9:13" x14ac:dyDescent="0.2">
      <c r="I716" s="71"/>
      <c r="J716" s="70"/>
      <c r="L716" s="71"/>
      <c r="M716" s="74"/>
    </row>
    <row r="717" spans="9:13" x14ac:dyDescent="0.2">
      <c r="I717" s="71"/>
      <c r="J717" s="70"/>
      <c r="L717" s="71"/>
      <c r="M717" s="74"/>
    </row>
    <row r="718" spans="9:13" x14ac:dyDescent="0.2">
      <c r="I718" s="71"/>
      <c r="J718" s="70"/>
      <c r="L718" s="71"/>
      <c r="M718" s="74"/>
    </row>
    <row r="719" spans="9:13" x14ac:dyDescent="0.2">
      <c r="I719" s="71"/>
      <c r="J719" s="70"/>
      <c r="L719" s="71"/>
      <c r="M719" s="74"/>
    </row>
    <row r="720" spans="9:13" x14ac:dyDescent="0.2">
      <c r="I720" s="71"/>
      <c r="J720" s="70"/>
      <c r="L720" s="71"/>
      <c r="M720" s="74"/>
    </row>
    <row r="721" spans="9:13" x14ac:dyDescent="0.2">
      <c r="I721" s="71"/>
      <c r="J721" s="70"/>
      <c r="L721" s="71"/>
      <c r="M721" s="74"/>
    </row>
    <row r="722" spans="9:13" x14ac:dyDescent="0.2">
      <c r="I722" s="71"/>
      <c r="J722" s="70"/>
      <c r="L722" s="71"/>
      <c r="M722" s="74"/>
    </row>
    <row r="723" spans="9:13" x14ac:dyDescent="0.2">
      <c r="I723" s="71"/>
      <c r="J723" s="70"/>
      <c r="L723" s="71"/>
      <c r="M723" s="74"/>
    </row>
    <row r="724" spans="9:13" x14ac:dyDescent="0.2">
      <c r="I724" s="71"/>
      <c r="J724" s="70"/>
      <c r="L724" s="71"/>
      <c r="M724" s="74"/>
    </row>
    <row r="725" spans="9:13" x14ac:dyDescent="0.2">
      <c r="I725" s="71"/>
      <c r="J725" s="70"/>
      <c r="L725" s="71"/>
      <c r="M725" s="74"/>
    </row>
    <row r="726" spans="9:13" x14ac:dyDescent="0.2">
      <c r="I726" s="71"/>
      <c r="J726" s="70"/>
      <c r="L726" s="71"/>
      <c r="M726" s="74"/>
    </row>
    <row r="727" spans="9:13" x14ac:dyDescent="0.2">
      <c r="I727" s="71"/>
      <c r="J727" s="70"/>
      <c r="L727" s="71"/>
      <c r="M727" s="74"/>
    </row>
    <row r="728" spans="9:13" x14ac:dyDescent="0.2">
      <c r="I728" s="71"/>
      <c r="J728" s="70"/>
      <c r="L728" s="71"/>
      <c r="M728" s="74"/>
    </row>
    <row r="729" spans="9:13" x14ac:dyDescent="0.2">
      <c r="I729" s="71"/>
      <c r="J729" s="70"/>
      <c r="L729" s="71"/>
      <c r="M729" s="74"/>
    </row>
    <row r="730" spans="9:13" x14ac:dyDescent="0.2">
      <c r="I730" s="71"/>
      <c r="J730" s="70"/>
      <c r="L730" s="71"/>
      <c r="M730" s="74"/>
    </row>
    <row r="731" spans="9:13" x14ac:dyDescent="0.2">
      <c r="I731" s="71"/>
      <c r="J731" s="70"/>
      <c r="L731" s="71"/>
      <c r="M731" s="74"/>
    </row>
    <row r="732" spans="9:13" x14ac:dyDescent="0.2">
      <c r="I732" s="71"/>
      <c r="J732" s="70"/>
      <c r="L732" s="71"/>
      <c r="M732" s="74"/>
    </row>
    <row r="733" spans="9:13" x14ac:dyDescent="0.2">
      <c r="I733" s="71"/>
      <c r="J733" s="70"/>
      <c r="L733" s="71"/>
      <c r="M733" s="74"/>
    </row>
    <row r="734" spans="9:13" x14ac:dyDescent="0.2">
      <c r="I734" s="71"/>
      <c r="J734" s="70"/>
      <c r="L734" s="71"/>
      <c r="M734" s="74"/>
    </row>
    <row r="735" spans="9:13" x14ac:dyDescent="0.2">
      <c r="I735" s="71"/>
      <c r="J735" s="70"/>
      <c r="L735" s="71"/>
      <c r="M735" s="74"/>
    </row>
    <row r="736" spans="9:13" x14ac:dyDescent="0.2">
      <c r="I736" s="71"/>
      <c r="J736" s="70"/>
      <c r="L736" s="71"/>
      <c r="M736" s="74"/>
    </row>
    <row r="737" spans="9:13" x14ac:dyDescent="0.2">
      <c r="I737" s="71"/>
      <c r="J737" s="70"/>
      <c r="L737" s="71"/>
      <c r="M737" s="74"/>
    </row>
    <row r="738" spans="9:13" x14ac:dyDescent="0.2">
      <c r="I738" s="71"/>
      <c r="J738" s="70"/>
      <c r="L738" s="71"/>
      <c r="M738" s="74"/>
    </row>
    <row r="739" spans="9:13" x14ac:dyDescent="0.2">
      <c r="I739" s="71"/>
      <c r="J739" s="70"/>
      <c r="L739" s="71"/>
      <c r="M739" s="74"/>
    </row>
    <row r="740" spans="9:13" x14ac:dyDescent="0.2">
      <c r="I740" s="71"/>
      <c r="J740" s="70"/>
      <c r="L740" s="71"/>
      <c r="M740" s="74"/>
    </row>
    <row r="741" spans="9:13" x14ac:dyDescent="0.2">
      <c r="I741" s="71"/>
      <c r="J741" s="70"/>
      <c r="L741" s="71"/>
      <c r="M741" s="74"/>
    </row>
    <row r="742" spans="9:13" x14ac:dyDescent="0.2">
      <c r="I742" s="71"/>
      <c r="J742" s="70"/>
      <c r="L742" s="71"/>
      <c r="M742" s="74"/>
    </row>
    <row r="743" spans="9:13" x14ac:dyDescent="0.2">
      <c r="I743" s="71"/>
      <c r="J743" s="70"/>
      <c r="L743" s="71"/>
      <c r="M743" s="74"/>
    </row>
    <row r="744" spans="9:13" x14ac:dyDescent="0.2">
      <c r="I744" s="71"/>
      <c r="J744" s="70"/>
      <c r="L744" s="71"/>
      <c r="M744" s="74"/>
    </row>
    <row r="745" spans="9:13" x14ac:dyDescent="0.2">
      <c r="I745" s="71"/>
      <c r="J745" s="70"/>
      <c r="L745" s="71"/>
      <c r="M745" s="74"/>
    </row>
    <row r="746" spans="9:13" x14ac:dyDescent="0.2">
      <c r="I746" s="71"/>
      <c r="J746" s="70"/>
      <c r="L746" s="71"/>
      <c r="M746" s="74"/>
    </row>
    <row r="747" spans="9:13" x14ac:dyDescent="0.2">
      <c r="I747" s="71"/>
      <c r="J747" s="70"/>
      <c r="L747" s="71"/>
      <c r="M747" s="74"/>
    </row>
    <row r="748" spans="9:13" x14ac:dyDescent="0.2">
      <c r="I748" s="71"/>
      <c r="J748" s="70"/>
      <c r="L748" s="71"/>
      <c r="M748" s="74"/>
    </row>
    <row r="749" spans="9:13" x14ac:dyDescent="0.2">
      <c r="I749" s="71"/>
      <c r="J749" s="70"/>
      <c r="L749" s="71"/>
      <c r="M749" s="74"/>
    </row>
    <row r="750" spans="9:13" x14ac:dyDescent="0.2">
      <c r="I750" s="71"/>
      <c r="J750" s="70"/>
      <c r="L750" s="71"/>
      <c r="M750" s="74"/>
    </row>
    <row r="751" spans="9:13" x14ac:dyDescent="0.2">
      <c r="I751" s="71"/>
      <c r="J751" s="70"/>
      <c r="L751" s="71"/>
      <c r="M751" s="74"/>
    </row>
    <row r="752" spans="9:13" x14ac:dyDescent="0.2">
      <c r="I752" s="71"/>
      <c r="J752" s="70"/>
      <c r="L752" s="71"/>
      <c r="M752" s="74"/>
    </row>
    <row r="753" spans="9:13" x14ac:dyDescent="0.2">
      <c r="I753" s="71"/>
      <c r="J753" s="70"/>
      <c r="L753" s="71"/>
      <c r="M753" s="74"/>
    </row>
    <row r="754" spans="9:13" x14ac:dyDescent="0.2">
      <c r="I754" s="71"/>
      <c r="J754" s="70"/>
      <c r="L754" s="71"/>
      <c r="M754" s="74"/>
    </row>
    <row r="755" spans="9:13" x14ac:dyDescent="0.2">
      <c r="I755" s="71"/>
      <c r="J755" s="70"/>
      <c r="L755" s="71"/>
      <c r="M755" s="74"/>
    </row>
    <row r="756" spans="9:13" x14ac:dyDescent="0.2">
      <c r="I756" s="71"/>
      <c r="J756" s="70"/>
      <c r="L756" s="71"/>
      <c r="M756" s="74"/>
    </row>
    <row r="757" spans="9:13" x14ac:dyDescent="0.2">
      <c r="I757" s="71"/>
      <c r="J757" s="70"/>
      <c r="L757" s="71"/>
      <c r="M757" s="74"/>
    </row>
    <row r="758" spans="9:13" x14ac:dyDescent="0.2">
      <c r="I758" s="71"/>
      <c r="J758" s="70"/>
      <c r="L758" s="71"/>
      <c r="M758" s="74"/>
    </row>
    <row r="759" spans="9:13" x14ac:dyDescent="0.2">
      <c r="I759" s="71"/>
      <c r="J759" s="70"/>
      <c r="L759" s="71"/>
      <c r="M759" s="74"/>
    </row>
    <row r="760" spans="9:13" x14ac:dyDescent="0.2">
      <c r="I760" s="71"/>
      <c r="J760" s="70"/>
      <c r="L760" s="71"/>
      <c r="M760" s="74"/>
    </row>
    <row r="761" spans="9:13" x14ac:dyDescent="0.2">
      <c r="I761" s="71"/>
      <c r="J761" s="70"/>
      <c r="L761" s="71"/>
      <c r="M761" s="74"/>
    </row>
    <row r="762" spans="9:13" x14ac:dyDescent="0.2">
      <c r="I762" s="71"/>
      <c r="J762" s="70"/>
      <c r="L762" s="71"/>
      <c r="M762" s="74"/>
    </row>
    <row r="763" spans="9:13" x14ac:dyDescent="0.2">
      <c r="I763" s="71"/>
      <c r="J763" s="70"/>
      <c r="L763" s="71"/>
      <c r="M763" s="74"/>
    </row>
    <row r="764" spans="9:13" x14ac:dyDescent="0.2">
      <c r="I764" s="71"/>
      <c r="J764" s="70"/>
      <c r="L764" s="71"/>
      <c r="M764" s="74"/>
    </row>
    <row r="765" spans="9:13" x14ac:dyDescent="0.2">
      <c r="I765" s="71"/>
      <c r="J765" s="70"/>
      <c r="L765" s="71"/>
      <c r="M765" s="74"/>
    </row>
    <row r="766" spans="9:13" x14ac:dyDescent="0.2">
      <c r="I766" s="71"/>
      <c r="J766" s="70"/>
      <c r="L766" s="71"/>
      <c r="M766" s="74"/>
    </row>
    <row r="767" spans="9:13" x14ac:dyDescent="0.2">
      <c r="I767" s="71"/>
      <c r="J767" s="70"/>
      <c r="L767" s="71"/>
      <c r="M767" s="74"/>
    </row>
    <row r="768" spans="9:13" x14ac:dyDescent="0.2">
      <c r="I768" s="71"/>
      <c r="J768" s="70"/>
      <c r="L768" s="71"/>
      <c r="M768" s="74"/>
    </row>
    <row r="769" spans="9:13" x14ac:dyDescent="0.2">
      <c r="I769" s="71"/>
      <c r="J769" s="70"/>
      <c r="L769" s="71"/>
      <c r="M769" s="74"/>
    </row>
    <row r="770" spans="9:13" x14ac:dyDescent="0.2">
      <c r="I770" s="71"/>
      <c r="J770" s="70"/>
      <c r="L770" s="71"/>
      <c r="M770" s="74"/>
    </row>
    <row r="771" spans="9:13" x14ac:dyDescent="0.2">
      <c r="I771" s="71"/>
      <c r="J771" s="70"/>
      <c r="L771" s="71"/>
      <c r="M771" s="74"/>
    </row>
    <row r="772" spans="9:13" x14ac:dyDescent="0.2">
      <c r="I772" s="71"/>
      <c r="J772" s="70"/>
      <c r="L772" s="71"/>
      <c r="M772" s="74"/>
    </row>
    <row r="773" spans="9:13" x14ac:dyDescent="0.2">
      <c r="I773" s="71"/>
      <c r="J773" s="70"/>
      <c r="L773" s="71"/>
      <c r="M773" s="74"/>
    </row>
    <row r="774" spans="9:13" x14ac:dyDescent="0.2">
      <c r="I774" s="71"/>
      <c r="J774" s="70"/>
      <c r="L774" s="71"/>
      <c r="M774" s="74"/>
    </row>
    <row r="775" spans="9:13" x14ac:dyDescent="0.2">
      <c r="I775" s="71"/>
      <c r="J775" s="70"/>
      <c r="L775" s="71"/>
      <c r="M775" s="74"/>
    </row>
    <row r="776" spans="9:13" x14ac:dyDescent="0.2">
      <c r="I776" s="71"/>
      <c r="J776" s="70"/>
      <c r="L776" s="71"/>
      <c r="M776" s="74"/>
    </row>
    <row r="777" spans="9:13" x14ac:dyDescent="0.2">
      <c r="I777" s="71"/>
      <c r="J777" s="70"/>
      <c r="L777" s="71"/>
      <c r="M777" s="74"/>
    </row>
    <row r="778" spans="9:13" x14ac:dyDescent="0.2">
      <c r="I778" s="71"/>
      <c r="J778" s="70"/>
      <c r="L778" s="71"/>
      <c r="M778" s="74"/>
    </row>
    <row r="779" spans="9:13" x14ac:dyDescent="0.2">
      <c r="I779" s="71"/>
      <c r="J779" s="70"/>
      <c r="L779" s="71"/>
      <c r="M779" s="74"/>
    </row>
    <row r="780" spans="9:13" x14ac:dyDescent="0.2">
      <c r="I780" s="71"/>
      <c r="J780" s="70"/>
      <c r="L780" s="71"/>
      <c r="M780" s="74"/>
    </row>
    <row r="781" spans="9:13" x14ac:dyDescent="0.2">
      <c r="I781" s="71"/>
      <c r="J781" s="70"/>
      <c r="L781" s="71"/>
      <c r="M781" s="74"/>
    </row>
    <row r="782" spans="9:13" x14ac:dyDescent="0.2">
      <c r="I782" s="71"/>
      <c r="J782" s="70"/>
      <c r="L782" s="71"/>
      <c r="M782" s="74"/>
    </row>
    <row r="783" spans="9:13" x14ac:dyDescent="0.2">
      <c r="I783" s="71"/>
      <c r="J783" s="70"/>
      <c r="L783" s="71"/>
      <c r="M783" s="74"/>
    </row>
    <row r="784" spans="9:13" x14ac:dyDescent="0.2">
      <c r="I784" s="71"/>
      <c r="J784" s="70"/>
      <c r="L784" s="71"/>
      <c r="M784" s="74"/>
    </row>
    <row r="785" spans="9:13" x14ac:dyDescent="0.2">
      <c r="I785" s="71"/>
      <c r="J785" s="70"/>
      <c r="L785" s="71"/>
      <c r="M785" s="74"/>
    </row>
    <row r="786" spans="9:13" x14ac:dyDescent="0.2">
      <c r="I786" s="71"/>
      <c r="J786" s="70"/>
      <c r="L786" s="71"/>
      <c r="M786" s="74"/>
    </row>
    <row r="787" spans="9:13" x14ac:dyDescent="0.2">
      <c r="I787" s="71"/>
      <c r="J787" s="70"/>
      <c r="L787" s="71"/>
      <c r="M787" s="74"/>
    </row>
    <row r="788" spans="9:13" x14ac:dyDescent="0.2">
      <c r="I788" s="71"/>
      <c r="J788" s="70"/>
      <c r="L788" s="71"/>
      <c r="M788" s="74"/>
    </row>
    <row r="789" spans="9:13" x14ac:dyDescent="0.2">
      <c r="I789" s="71"/>
      <c r="J789" s="70"/>
      <c r="L789" s="71"/>
      <c r="M789" s="74"/>
    </row>
    <row r="790" spans="9:13" x14ac:dyDescent="0.2">
      <c r="I790" s="71"/>
      <c r="J790" s="70"/>
      <c r="L790" s="71"/>
      <c r="M790" s="74"/>
    </row>
    <row r="791" spans="9:13" x14ac:dyDescent="0.2">
      <c r="I791" s="71"/>
      <c r="J791" s="70"/>
      <c r="L791" s="71"/>
      <c r="M791" s="74"/>
    </row>
    <row r="792" spans="9:13" x14ac:dyDescent="0.2">
      <c r="I792" s="71"/>
      <c r="J792" s="70"/>
      <c r="L792" s="71"/>
      <c r="M792" s="74"/>
    </row>
    <row r="793" spans="9:13" x14ac:dyDescent="0.2">
      <c r="I793" s="71"/>
      <c r="J793" s="70"/>
      <c r="L793" s="71"/>
      <c r="M793" s="74"/>
    </row>
    <row r="794" spans="9:13" x14ac:dyDescent="0.2">
      <c r="I794" s="71"/>
      <c r="J794" s="70"/>
      <c r="L794" s="71"/>
      <c r="M794" s="74"/>
    </row>
    <row r="795" spans="9:13" x14ac:dyDescent="0.2">
      <c r="I795" s="71"/>
      <c r="J795" s="70"/>
      <c r="L795" s="71"/>
      <c r="M795" s="74"/>
    </row>
    <row r="796" spans="9:13" x14ac:dyDescent="0.2">
      <c r="I796" s="71"/>
      <c r="J796" s="70"/>
      <c r="L796" s="71"/>
      <c r="M796" s="74"/>
    </row>
    <row r="797" spans="9:13" x14ac:dyDescent="0.2">
      <c r="I797" s="71"/>
      <c r="J797" s="70"/>
      <c r="L797" s="71"/>
      <c r="M797" s="74"/>
    </row>
    <row r="798" spans="9:13" x14ac:dyDescent="0.2">
      <c r="I798" s="71"/>
      <c r="J798" s="70"/>
      <c r="L798" s="71"/>
      <c r="M798" s="74"/>
    </row>
    <row r="799" spans="9:13" x14ac:dyDescent="0.2">
      <c r="I799" s="71"/>
      <c r="J799" s="70"/>
      <c r="L799" s="71"/>
      <c r="M799" s="74"/>
    </row>
    <row r="800" spans="9:13" x14ac:dyDescent="0.2">
      <c r="I800" s="71"/>
      <c r="J800" s="70"/>
      <c r="L800" s="71"/>
      <c r="M800" s="74"/>
    </row>
    <row r="801" spans="9:13" x14ac:dyDescent="0.2">
      <c r="I801" s="71"/>
      <c r="J801" s="70"/>
      <c r="L801" s="71"/>
      <c r="M801" s="74"/>
    </row>
    <row r="802" spans="9:13" x14ac:dyDescent="0.2">
      <c r="I802" s="71"/>
      <c r="J802" s="70"/>
      <c r="L802" s="71"/>
      <c r="M802" s="74"/>
    </row>
    <row r="803" spans="9:13" x14ac:dyDescent="0.2">
      <c r="I803" s="71"/>
      <c r="J803" s="70"/>
      <c r="L803" s="71"/>
      <c r="M803" s="74"/>
    </row>
    <row r="804" spans="9:13" x14ac:dyDescent="0.2">
      <c r="I804" s="71"/>
      <c r="J804" s="70"/>
      <c r="L804" s="71"/>
      <c r="M804" s="74"/>
    </row>
    <row r="805" spans="9:13" x14ac:dyDescent="0.2">
      <c r="I805" s="71"/>
      <c r="J805" s="70"/>
      <c r="L805" s="71"/>
      <c r="M805" s="74"/>
    </row>
    <row r="806" spans="9:13" x14ac:dyDescent="0.2">
      <c r="I806" s="71"/>
      <c r="J806" s="70"/>
      <c r="L806" s="71"/>
      <c r="M806" s="74"/>
    </row>
    <row r="807" spans="9:13" x14ac:dyDescent="0.2">
      <c r="I807" s="71"/>
      <c r="J807" s="70"/>
      <c r="L807" s="71"/>
      <c r="M807" s="74"/>
    </row>
    <row r="808" spans="9:13" x14ac:dyDescent="0.2">
      <c r="I808" s="71"/>
      <c r="J808" s="70"/>
      <c r="L808" s="71"/>
      <c r="M808" s="74"/>
    </row>
    <row r="809" spans="9:13" x14ac:dyDescent="0.2">
      <c r="I809" s="71"/>
      <c r="J809" s="70"/>
      <c r="L809" s="71"/>
      <c r="M809" s="74"/>
    </row>
    <row r="810" spans="9:13" x14ac:dyDescent="0.2">
      <c r="I810" s="71"/>
      <c r="J810" s="70"/>
      <c r="L810" s="71"/>
      <c r="M810" s="74"/>
    </row>
    <row r="811" spans="9:13" x14ac:dyDescent="0.2">
      <c r="I811" s="71"/>
      <c r="J811" s="70"/>
      <c r="L811" s="71"/>
      <c r="M811" s="74"/>
    </row>
    <row r="812" spans="9:13" x14ac:dyDescent="0.2">
      <c r="I812" s="71"/>
      <c r="J812" s="70"/>
      <c r="L812" s="71"/>
      <c r="M812" s="74"/>
    </row>
    <row r="813" spans="9:13" x14ac:dyDescent="0.2">
      <c r="I813" s="71"/>
      <c r="J813" s="70"/>
      <c r="L813" s="71"/>
      <c r="M813" s="74"/>
    </row>
    <row r="814" spans="9:13" x14ac:dyDescent="0.2">
      <c r="I814" s="71"/>
      <c r="J814" s="70"/>
      <c r="L814" s="71"/>
      <c r="M814" s="74"/>
    </row>
    <row r="815" spans="9:13" x14ac:dyDescent="0.2">
      <c r="I815" s="71"/>
      <c r="J815" s="70"/>
      <c r="L815" s="71"/>
      <c r="M815" s="74"/>
    </row>
    <row r="816" spans="9:13" x14ac:dyDescent="0.2">
      <c r="I816" s="71"/>
      <c r="J816" s="70"/>
      <c r="L816" s="71"/>
      <c r="M816" s="74"/>
    </row>
    <row r="817" spans="9:13" x14ac:dyDescent="0.2">
      <c r="I817" s="71"/>
      <c r="J817" s="70"/>
      <c r="L817" s="71"/>
      <c r="M817" s="74"/>
    </row>
    <row r="818" spans="9:13" x14ac:dyDescent="0.2">
      <c r="I818" s="71"/>
      <c r="J818" s="70"/>
      <c r="L818" s="71"/>
      <c r="M818" s="74"/>
    </row>
    <row r="819" spans="9:13" x14ac:dyDescent="0.2">
      <c r="I819" s="71"/>
      <c r="J819" s="70"/>
      <c r="L819" s="71"/>
      <c r="M819" s="74"/>
    </row>
    <row r="820" spans="9:13" x14ac:dyDescent="0.2">
      <c r="I820" s="71"/>
      <c r="J820" s="70"/>
      <c r="L820" s="71"/>
      <c r="M820" s="74"/>
    </row>
    <row r="821" spans="9:13" x14ac:dyDescent="0.2">
      <c r="I821" s="71"/>
      <c r="J821" s="70"/>
      <c r="L821" s="71"/>
      <c r="M821" s="74"/>
    </row>
    <row r="822" spans="9:13" x14ac:dyDescent="0.2">
      <c r="I822" s="71"/>
      <c r="J822" s="70"/>
      <c r="L822" s="71"/>
      <c r="M822" s="74"/>
    </row>
    <row r="823" spans="9:13" x14ac:dyDescent="0.2">
      <c r="I823" s="71"/>
      <c r="J823" s="70"/>
      <c r="L823" s="71"/>
      <c r="M823" s="74"/>
    </row>
    <row r="824" spans="9:13" x14ac:dyDescent="0.2">
      <c r="I824" s="71"/>
      <c r="J824" s="70"/>
      <c r="L824" s="71"/>
      <c r="M824" s="74"/>
    </row>
    <row r="825" spans="9:13" x14ac:dyDescent="0.2">
      <c r="I825" s="71"/>
      <c r="J825" s="70"/>
      <c r="L825" s="71"/>
      <c r="M825" s="74"/>
    </row>
    <row r="826" spans="9:13" x14ac:dyDescent="0.2">
      <c r="I826" s="71"/>
      <c r="J826" s="70"/>
      <c r="L826" s="71"/>
      <c r="M826" s="74"/>
    </row>
    <row r="827" spans="9:13" x14ac:dyDescent="0.2">
      <c r="I827" s="71"/>
      <c r="J827" s="70"/>
      <c r="L827" s="71"/>
      <c r="M827" s="74"/>
    </row>
    <row r="828" spans="9:13" x14ac:dyDescent="0.2">
      <c r="I828" s="71"/>
      <c r="J828" s="70"/>
      <c r="L828" s="71"/>
      <c r="M828" s="74"/>
    </row>
    <row r="829" spans="9:13" x14ac:dyDescent="0.2">
      <c r="I829" s="71"/>
      <c r="J829" s="70"/>
      <c r="L829" s="71"/>
      <c r="M829" s="74"/>
    </row>
    <row r="830" spans="9:13" x14ac:dyDescent="0.2">
      <c r="I830" s="71"/>
      <c r="J830" s="70"/>
      <c r="L830" s="71"/>
      <c r="M830" s="74"/>
    </row>
    <row r="831" spans="9:13" x14ac:dyDescent="0.2">
      <c r="I831" s="71"/>
      <c r="J831" s="70"/>
      <c r="L831" s="71"/>
      <c r="M831" s="74"/>
    </row>
    <row r="832" spans="9:13" x14ac:dyDescent="0.2">
      <c r="I832" s="71"/>
      <c r="J832" s="70"/>
      <c r="L832" s="71"/>
      <c r="M832" s="74"/>
    </row>
    <row r="833" spans="9:13" x14ac:dyDescent="0.2">
      <c r="I833" s="71"/>
      <c r="J833" s="70"/>
      <c r="L833" s="71"/>
      <c r="M833" s="74"/>
    </row>
    <row r="834" spans="9:13" x14ac:dyDescent="0.2">
      <c r="I834" s="71"/>
      <c r="J834" s="70"/>
      <c r="L834" s="71"/>
      <c r="M834" s="74"/>
    </row>
    <row r="835" spans="9:13" x14ac:dyDescent="0.2">
      <c r="I835" s="71"/>
      <c r="J835" s="70"/>
      <c r="L835" s="71"/>
      <c r="M835" s="74"/>
    </row>
    <row r="836" spans="9:13" x14ac:dyDescent="0.2">
      <c r="I836" s="71"/>
      <c r="J836" s="70"/>
      <c r="L836" s="71"/>
      <c r="M836" s="74"/>
    </row>
    <row r="837" spans="9:13" x14ac:dyDescent="0.2">
      <c r="I837" s="71"/>
      <c r="J837" s="70"/>
      <c r="L837" s="71"/>
      <c r="M837" s="74"/>
    </row>
    <row r="838" spans="9:13" x14ac:dyDescent="0.2">
      <c r="I838" s="71"/>
      <c r="J838" s="70"/>
      <c r="L838" s="71"/>
      <c r="M838" s="74"/>
    </row>
    <row r="839" spans="9:13" x14ac:dyDescent="0.2">
      <c r="I839" s="71"/>
      <c r="J839" s="70"/>
      <c r="L839" s="71"/>
      <c r="M839" s="74"/>
    </row>
    <row r="840" spans="9:13" x14ac:dyDescent="0.2">
      <c r="I840" s="71"/>
      <c r="J840" s="70"/>
      <c r="L840" s="71"/>
      <c r="M840" s="74"/>
    </row>
    <row r="841" spans="9:13" x14ac:dyDescent="0.2">
      <c r="I841" s="71"/>
      <c r="J841" s="70"/>
      <c r="L841" s="71"/>
      <c r="M841" s="74"/>
    </row>
    <row r="842" spans="9:13" x14ac:dyDescent="0.2">
      <c r="I842" s="71"/>
      <c r="J842" s="70"/>
      <c r="L842" s="71"/>
      <c r="M842" s="74"/>
    </row>
    <row r="843" spans="9:13" x14ac:dyDescent="0.2">
      <c r="I843" s="71"/>
      <c r="J843" s="70"/>
      <c r="L843" s="71"/>
      <c r="M843" s="74"/>
    </row>
    <row r="844" spans="9:13" x14ac:dyDescent="0.2">
      <c r="I844" s="71"/>
      <c r="J844" s="70"/>
      <c r="L844" s="71"/>
      <c r="M844" s="74"/>
    </row>
    <row r="845" spans="9:13" x14ac:dyDescent="0.2">
      <c r="I845" s="71"/>
      <c r="J845" s="70"/>
      <c r="L845" s="71"/>
      <c r="M845" s="74"/>
    </row>
    <row r="846" spans="9:13" x14ac:dyDescent="0.2">
      <c r="I846" s="71"/>
      <c r="J846" s="70"/>
      <c r="L846" s="71"/>
      <c r="M846" s="74"/>
    </row>
    <row r="847" spans="9:13" x14ac:dyDescent="0.2">
      <c r="I847" s="71"/>
      <c r="J847" s="70"/>
      <c r="L847" s="71"/>
      <c r="M847" s="74"/>
    </row>
    <row r="848" spans="9:13" x14ac:dyDescent="0.2">
      <c r="I848" s="71"/>
      <c r="J848" s="70"/>
      <c r="L848" s="71"/>
      <c r="M848" s="74"/>
    </row>
    <row r="849" spans="9:13" x14ac:dyDescent="0.2">
      <c r="I849" s="71"/>
      <c r="J849" s="70"/>
      <c r="L849" s="71"/>
      <c r="M849" s="74"/>
    </row>
    <row r="850" spans="9:13" x14ac:dyDescent="0.2">
      <c r="I850" s="71"/>
      <c r="J850" s="70"/>
      <c r="L850" s="71"/>
      <c r="M850" s="74"/>
    </row>
    <row r="851" spans="9:13" x14ac:dyDescent="0.2">
      <c r="I851" s="71"/>
      <c r="J851" s="70"/>
      <c r="L851" s="71"/>
      <c r="M851" s="74"/>
    </row>
    <row r="852" spans="9:13" x14ac:dyDescent="0.2">
      <c r="I852" s="71"/>
      <c r="J852" s="70"/>
      <c r="L852" s="71"/>
      <c r="M852" s="74"/>
    </row>
    <row r="853" spans="9:13" x14ac:dyDescent="0.2">
      <c r="I853" s="71"/>
      <c r="J853" s="70"/>
      <c r="L853" s="71"/>
      <c r="M853" s="74"/>
    </row>
    <row r="854" spans="9:13" x14ac:dyDescent="0.2">
      <c r="I854" s="71"/>
      <c r="J854" s="70"/>
      <c r="L854" s="71"/>
      <c r="M854" s="74"/>
    </row>
    <row r="855" spans="9:13" x14ac:dyDescent="0.2">
      <c r="I855" s="71"/>
      <c r="J855" s="70"/>
      <c r="L855" s="71"/>
      <c r="M855" s="74"/>
    </row>
    <row r="856" spans="9:13" x14ac:dyDescent="0.2">
      <c r="I856" s="71"/>
      <c r="J856" s="70"/>
      <c r="L856" s="71"/>
      <c r="M856" s="74"/>
    </row>
    <row r="857" spans="9:13" x14ac:dyDescent="0.2">
      <c r="I857" s="71"/>
      <c r="J857" s="70"/>
      <c r="L857" s="71"/>
      <c r="M857" s="74"/>
    </row>
    <row r="858" spans="9:13" x14ac:dyDescent="0.2">
      <c r="I858" s="71"/>
      <c r="J858" s="70"/>
      <c r="L858" s="71"/>
      <c r="M858" s="74"/>
    </row>
    <row r="859" spans="9:13" x14ac:dyDescent="0.2">
      <c r="I859" s="71"/>
      <c r="J859" s="70"/>
      <c r="L859" s="71"/>
      <c r="M859" s="74"/>
    </row>
    <row r="860" spans="9:13" x14ac:dyDescent="0.2">
      <c r="I860" s="71"/>
      <c r="J860" s="70"/>
      <c r="L860" s="71"/>
      <c r="M860" s="74"/>
    </row>
    <row r="861" spans="9:13" x14ac:dyDescent="0.2">
      <c r="I861" s="71"/>
      <c r="J861" s="70"/>
      <c r="L861" s="71"/>
      <c r="M861" s="74"/>
    </row>
    <row r="862" spans="9:13" x14ac:dyDescent="0.2">
      <c r="I862" s="71"/>
      <c r="J862" s="70"/>
      <c r="L862" s="71"/>
      <c r="M862" s="74"/>
    </row>
    <row r="863" spans="9:13" x14ac:dyDescent="0.2">
      <c r="I863" s="71"/>
      <c r="J863" s="70"/>
      <c r="L863" s="71"/>
      <c r="M863" s="74"/>
    </row>
    <row r="864" spans="9:13" x14ac:dyDescent="0.2">
      <c r="I864" s="71"/>
      <c r="J864" s="70"/>
      <c r="L864" s="71"/>
      <c r="M864" s="74"/>
    </row>
    <row r="865" spans="9:13" x14ac:dyDescent="0.2">
      <c r="I865" s="71"/>
      <c r="J865" s="70"/>
      <c r="L865" s="71"/>
      <c r="M865" s="74"/>
    </row>
    <row r="866" spans="9:13" x14ac:dyDescent="0.2">
      <c r="I866" s="71"/>
      <c r="J866" s="70"/>
      <c r="L866" s="71"/>
      <c r="M866" s="74"/>
    </row>
    <row r="867" spans="9:13" x14ac:dyDescent="0.2">
      <c r="I867" s="71"/>
      <c r="J867" s="70"/>
      <c r="L867" s="71"/>
      <c r="M867" s="74"/>
    </row>
    <row r="868" spans="9:13" x14ac:dyDescent="0.2">
      <c r="I868" s="71"/>
      <c r="J868" s="70"/>
      <c r="L868" s="71"/>
      <c r="M868" s="74"/>
    </row>
    <row r="869" spans="9:13" x14ac:dyDescent="0.2">
      <c r="I869" s="71"/>
      <c r="J869" s="70"/>
      <c r="L869" s="71"/>
      <c r="M869" s="74"/>
    </row>
    <row r="870" spans="9:13" x14ac:dyDescent="0.2">
      <c r="I870" s="71"/>
      <c r="J870" s="70"/>
      <c r="L870" s="71"/>
      <c r="M870" s="74"/>
    </row>
    <row r="871" spans="9:13" x14ac:dyDescent="0.2">
      <c r="I871" s="71"/>
      <c r="J871" s="70"/>
      <c r="L871" s="71"/>
      <c r="M871" s="74"/>
    </row>
    <row r="872" spans="9:13" x14ac:dyDescent="0.2">
      <c r="I872" s="71"/>
      <c r="J872" s="70"/>
      <c r="L872" s="71"/>
      <c r="M872" s="74"/>
    </row>
    <row r="873" spans="9:13" x14ac:dyDescent="0.2">
      <c r="I873" s="71"/>
      <c r="J873" s="70"/>
      <c r="L873" s="71"/>
      <c r="M873" s="74"/>
    </row>
    <row r="874" spans="9:13" x14ac:dyDescent="0.2">
      <c r="I874" s="71"/>
      <c r="J874" s="70"/>
      <c r="L874" s="71"/>
      <c r="M874" s="74"/>
    </row>
    <row r="875" spans="9:13" x14ac:dyDescent="0.2">
      <c r="I875" s="71"/>
      <c r="J875" s="70"/>
      <c r="L875" s="71"/>
      <c r="M875" s="74"/>
    </row>
    <row r="876" spans="9:13" x14ac:dyDescent="0.2">
      <c r="I876" s="71"/>
      <c r="J876" s="70"/>
      <c r="L876" s="71"/>
      <c r="M876" s="74"/>
    </row>
    <row r="877" spans="9:13" x14ac:dyDescent="0.2">
      <c r="I877" s="71"/>
      <c r="J877" s="70"/>
      <c r="L877" s="71"/>
      <c r="M877" s="74"/>
    </row>
    <row r="878" spans="9:13" x14ac:dyDescent="0.2">
      <c r="I878" s="71"/>
      <c r="J878" s="70"/>
      <c r="L878" s="71"/>
      <c r="M878" s="74"/>
    </row>
    <row r="879" spans="9:13" x14ac:dyDescent="0.2">
      <c r="I879" s="71"/>
      <c r="J879" s="70"/>
      <c r="L879" s="71"/>
      <c r="M879" s="74"/>
    </row>
    <row r="880" spans="9:13" x14ac:dyDescent="0.2">
      <c r="I880" s="71"/>
      <c r="J880" s="70"/>
      <c r="L880" s="71"/>
      <c r="M880" s="74"/>
    </row>
    <row r="881" spans="9:13" x14ac:dyDescent="0.2">
      <c r="I881" s="71"/>
      <c r="J881" s="70"/>
      <c r="L881" s="71"/>
      <c r="M881" s="74"/>
    </row>
    <row r="882" spans="9:13" x14ac:dyDescent="0.2">
      <c r="I882" s="71"/>
      <c r="J882" s="70"/>
      <c r="L882" s="71"/>
      <c r="M882" s="74"/>
    </row>
    <row r="883" spans="9:13" x14ac:dyDescent="0.2">
      <c r="I883" s="71"/>
      <c r="J883" s="70"/>
      <c r="L883" s="71"/>
      <c r="M883" s="74"/>
    </row>
    <row r="884" spans="9:13" x14ac:dyDescent="0.2">
      <c r="I884" s="71"/>
      <c r="J884" s="70"/>
      <c r="L884" s="71"/>
      <c r="M884" s="74"/>
    </row>
    <row r="885" spans="9:13" x14ac:dyDescent="0.2">
      <c r="I885" s="71"/>
      <c r="J885" s="70"/>
      <c r="L885" s="71"/>
      <c r="M885" s="74"/>
    </row>
    <row r="886" spans="9:13" x14ac:dyDescent="0.2">
      <c r="I886" s="71"/>
      <c r="J886" s="70"/>
      <c r="L886" s="71"/>
      <c r="M886" s="74"/>
    </row>
    <row r="887" spans="9:13" x14ac:dyDescent="0.2">
      <c r="I887" s="71"/>
      <c r="J887" s="70"/>
      <c r="L887" s="71"/>
      <c r="M887" s="74"/>
    </row>
    <row r="888" spans="9:13" x14ac:dyDescent="0.2">
      <c r="I888" s="71"/>
      <c r="J888" s="70"/>
      <c r="L888" s="71"/>
      <c r="M888" s="74"/>
    </row>
    <row r="889" spans="9:13" x14ac:dyDescent="0.2">
      <c r="I889" s="71"/>
      <c r="J889" s="70"/>
      <c r="L889" s="71"/>
      <c r="M889" s="74"/>
    </row>
    <row r="890" spans="9:13" x14ac:dyDescent="0.2">
      <c r="I890" s="71"/>
      <c r="J890" s="70"/>
      <c r="L890" s="71"/>
      <c r="M890" s="74"/>
    </row>
    <row r="891" spans="9:13" x14ac:dyDescent="0.2">
      <c r="I891" s="71"/>
      <c r="J891" s="70"/>
      <c r="L891" s="71"/>
      <c r="M891" s="74"/>
    </row>
    <row r="892" spans="9:13" x14ac:dyDescent="0.2">
      <c r="I892" s="71"/>
      <c r="J892" s="70"/>
      <c r="L892" s="71"/>
      <c r="M892" s="74"/>
    </row>
    <row r="893" spans="9:13" x14ac:dyDescent="0.2">
      <c r="I893" s="71"/>
      <c r="J893" s="70"/>
      <c r="L893" s="71"/>
      <c r="M893" s="74"/>
    </row>
    <row r="894" spans="9:13" x14ac:dyDescent="0.2">
      <c r="I894" s="71"/>
      <c r="J894" s="70"/>
      <c r="L894" s="71"/>
      <c r="M894" s="74"/>
    </row>
    <row r="895" spans="9:13" x14ac:dyDescent="0.2">
      <c r="I895" s="71"/>
      <c r="J895" s="70"/>
      <c r="L895" s="71"/>
      <c r="M895" s="74"/>
    </row>
    <row r="896" spans="9:13" x14ac:dyDescent="0.2">
      <c r="I896" s="71"/>
      <c r="J896" s="70"/>
      <c r="L896" s="71"/>
      <c r="M896" s="74"/>
    </row>
    <row r="897" spans="9:13" x14ac:dyDescent="0.2">
      <c r="I897" s="71"/>
      <c r="J897" s="70"/>
      <c r="L897" s="71"/>
      <c r="M897" s="74"/>
    </row>
    <row r="898" spans="9:13" x14ac:dyDescent="0.2">
      <c r="I898" s="71"/>
      <c r="J898" s="70"/>
      <c r="L898" s="71"/>
      <c r="M898" s="74"/>
    </row>
    <row r="899" spans="9:13" x14ac:dyDescent="0.2">
      <c r="I899" s="71"/>
      <c r="J899" s="70"/>
      <c r="L899" s="71"/>
      <c r="M899" s="74"/>
    </row>
    <row r="900" spans="9:13" x14ac:dyDescent="0.2">
      <c r="I900" s="71"/>
      <c r="J900" s="70"/>
      <c r="L900" s="71"/>
      <c r="M900" s="74"/>
    </row>
    <row r="901" spans="9:13" x14ac:dyDescent="0.2">
      <c r="I901" s="71"/>
      <c r="J901" s="70"/>
      <c r="L901" s="71"/>
      <c r="M901" s="74"/>
    </row>
    <row r="902" spans="9:13" x14ac:dyDescent="0.2">
      <c r="I902" s="71"/>
      <c r="J902" s="70"/>
      <c r="L902" s="71"/>
      <c r="M902" s="74"/>
    </row>
    <row r="903" spans="9:13" x14ac:dyDescent="0.2">
      <c r="I903" s="71"/>
      <c r="J903" s="70"/>
      <c r="L903" s="71"/>
      <c r="M903" s="74"/>
    </row>
    <row r="904" spans="9:13" x14ac:dyDescent="0.2">
      <c r="I904" s="71"/>
      <c r="J904" s="70"/>
      <c r="L904" s="71"/>
      <c r="M904" s="74"/>
    </row>
    <row r="905" spans="9:13" x14ac:dyDescent="0.2">
      <c r="I905" s="71"/>
      <c r="J905" s="70"/>
      <c r="L905" s="71"/>
      <c r="M905" s="74"/>
    </row>
    <row r="906" spans="9:13" x14ac:dyDescent="0.2">
      <c r="I906" s="71"/>
      <c r="J906" s="70"/>
      <c r="L906" s="71"/>
      <c r="M906" s="74"/>
    </row>
    <row r="907" spans="9:13" x14ac:dyDescent="0.2">
      <c r="I907" s="71"/>
      <c r="J907" s="70"/>
      <c r="L907" s="71"/>
      <c r="M907" s="74"/>
    </row>
    <row r="908" spans="9:13" x14ac:dyDescent="0.2">
      <c r="I908" s="71"/>
      <c r="J908" s="70"/>
      <c r="L908" s="71"/>
      <c r="M908" s="74"/>
    </row>
    <row r="909" spans="9:13" x14ac:dyDescent="0.2">
      <c r="I909" s="71"/>
      <c r="J909" s="70"/>
      <c r="L909" s="71"/>
      <c r="M909" s="74"/>
    </row>
    <row r="910" spans="9:13" x14ac:dyDescent="0.2">
      <c r="I910" s="71"/>
      <c r="J910" s="70"/>
      <c r="L910" s="71"/>
      <c r="M910" s="74"/>
    </row>
    <row r="911" spans="9:13" x14ac:dyDescent="0.2">
      <c r="I911" s="71"/>
      <c r="J911" s="70"/>
      <c r="L911" s="71"/>
      <c r="M911" s="74"/>
    </row>
    <row r="912" spans="9:13" x14ac:dyDescent="0.2">
      <c r="I912" s="71"/>
      <c r="J912" s="70"/>
      <c r="L912" s="71"/>
      <c r="M912" s="74"/>
    </row>
    <row r="913" spans="9:13" x14ac:dyDescent="0.2">
      <c r="I913" s="71"/>
      <c r="J913" s="70"/>
      <c r="L913" s="71"/>
      <c r="M913" s="74"/>
    </row>
    <row r="914" spans="9:13" x14ac:dyDescent="0.2">
      <c r="I914" s="71"/>
      <c r="J914" s="70"/>
      <c r="L914" s="71"/>
      <c r="M914" s="74"/>
    </row>
    <row r="915" spans="9:13" x14ac:dyDescent="0.2">
      <c r="I915" s="71"/>
      <c r="J915" s="70"/>
      <c r="L915" s="71"/>
      <c r="M915" s="74"/>
    </row>
    <row r="916" spans="9:13" x14ac:dyDescent="0.2">
      <c r="I916" s="71"/>
      <c r="J916" s="70"/>
      <c r="L916" s="71"/>
      <c r="M916" s="74"/>
    </row>
    <row r="917" spans="9:13" x14ac:dyDescent="0.2">
      <c r="I917" s="71"/>
      <c r="J917" s="70"/>
      <c r="L917" s="71"/>
      <c r="M917" s="74"/>
    </row>
    <row r="918" spans="9:13" x14ac:dyDescent="0.2">
      <c r="I918" s="71"/>
      <c r="J918" s="70"/>
      <c r="L918" s="71"/>
      <c r="M918" s="74"/>
    </row>
    <row r="919" spans="9:13" x14ac:dyDescent="0.2">
      <c r="I919" s="71"/>
      <c r="J919" s="70"/>
      <c r="L919" s="71"/>
      <c r="M919" s="74"/>
    </row>
    <row r="920" spans="9:13" x14ac:dyDescent="0.2">
      <c r="I920" s="71"/>
      <c r="J920" s="70"/>
      <c r="L920" s="71"/>
      <c r="M920" s="74"/>
    </row>
    <row r="921" spans="9:13" x14ac:dyDescent="0.2">
      <c r="I921" s="71"/>
      <c r="J921" s="70"/>
      <c r="L921" s="71"/>
      <c r="M921" s="74"/>
    </row>
    <row r="922" spans="9:13" x14ac:dyDescent="0.2">
      <c r="I922" s="71"/>
      <c r="J922" s="70"/>
      <c r="L922" s="71"/>
      <c r="M922" s="74"/>
    </row>
    <row r="923" spans="9:13" x14ac:dyDescent="0.2">
      <c r="I923" s="71"/>
      <c r="J923" s="70"/>
      <c r="L923" s="71"/>
      <c r="M923" s="74"/>
    </row>
    <row r="924" spans="9:13" x14ac:dyDescent="0.2">
      <c r="I924" s="71"/>
      <c r="J924" s="70"/>
      <c r="L924" s="71"/>
      <c r="M924" s="74"/>
    </row>
    <row r="925" spans="9:13" x14ac:dyDescent="0.2">
      <c r="I925" s="71"/>
      <c r="J925" s="70"/>
      <c r="L925" s="71"/>
      <c r="M925" s="74"/>
    </row>
    <row r="926" spans="9:13" x14ac:dyDescent="0.2">
      <c r="I926" s="71"/>
      <c r="J926" s="70"/>
      <c r="L926" s="71"/>
      <c r="M926" s="74"/>
    </row>
    <row r="927" spans="9:13" x14ac:dyDescent="0.2">
      <c r="I927" s="71"/>
      <c r="J927" s="70"/>
      <c r="L927" s="71"/>
      <c r="M927" s="74"/>
    </row>
    <row r="928" spans="9:13" x14ac:dyDescent="0.2">
      <c r="I928" s="71"/>
      <c r="J928" s="70"/>
      <c r="L928" s="71"/>
      <c r="M928" s="74"/>
    </row>
    <row r="929" spans="9:13" x14ac:dyDescent="0.2">
      <c r="I929" s="71"/>
      <c r="J929" s="70"/>
      <c r="L929" s="71"/>
      <c r="M929" s="74"/>
    </row>
    <row r="930" spans="9:13" x14ac:dyDescent="0.2">
      <c r="I930" s="71"/>
      <c r="J930" s="70"/>
      <c r="L930" s="71"/>
      <c r="M930" s="74"/>
    </row>
    <row r="931" spans="9:13" x14ac:dyDescent="0.2">
      <c r="I931" s="71"/>
      <c r="J931" s="70"/>
      <c r="L931" s="71"/>
      <c r="M931" s="74"/>
    </row>
    <row r="932" spans="9:13" x14ac:dyDescent="0.2">
      <c r="I932" s="71"/>
      <c r="J932" s="70"/>
      <c r="L932" s="71"/>
      <c r="M932" s="74"/>
    </row>
    <row r="933" spans="9:13" x14ac:dyDescent="0.2">
      <c r="I933" s="71"/>
      <c r="J933" s="70"/>
      <c r="L933" s="71"/>
      <c r="M933" s="74"/>
    </row>
    <row r="934" spans="9:13" x14ac:dyDescent="0.2">
      <c r="I934" s="71"/>
      <c r="J934" s="70"/>
      <c r="L934" s="71"/>
      <c r="M934" s="74"/>
    </row>
    <row r="935" spans="9:13" x14ac:dyDescent="0.2">
      <c r="I935" s="71"/>
      <c r="J935" s="70"/>
      <c r="L935" s="71"/>
      <c r="M935" s="74"/>
    </row>
    <row r="936" spans="9:13" x14ac:dyDescent="0.2">
      <c r="I936" s="71"/>
      <c r="J936" s="70"/>
      <c r="L936" s="71"/>
      <c r="M936" s="74"/>
    </row>
    <row r="937" spans="9:13" x14ac:dyDescent="0.2">
      <c r="I937" s="71"/>
      <c r="J937" s="70"/>
      <c r="L937" s="71"/>
      <c r="M937" s="74"/>
    </row>
    <row r="938" spans="9:13" x14ac:dyDescent="0.2">
      <c r="I938" s="71"/>
      <c r="J938" s="70"/>
      <c r="L938" s="71"/>
      <c r="M938" s="74"/>
    </row>
    <row r="939" spans="9:13" x14ac:dyDescent="0.2">
      <c r="I939" s="71"/>
      <c r="J939" s="70"/>
      <c r="L939" s="71"/>
      <c r="M939" s="74"/>
    </row>
    <row r="940" spans="9:13" x14ac:dyDescent="0.2">
      <c r="I940" s="71"/>
      <c r="J940" s="70"/>
      <c r="L940" s="71"/>
      <c r="M940" s="74"/>
    </row>
    <row r="941" spans="9:13" x14ac:dyDescent="0.2">
      <c r="I941" s="71"/>
      <c r="J941" s="70"/>
      <c r="L941" s="71"/>
      <c r="M941" s="74"/>
    </row>
    <row r="942" spans="9:13" x14ac:dyDescent="0.2">
      <c r="I942" s="71"/>
      <c r="J942" s="70"/>
      <c r="L942" s="71"/>
      <c r="M942" s="74"/>
    </row>
    <row r="943" spans="9:13" x14ac:dyDescent="0.2">
      <c r="I943" s="71"/>
      <c r="J943" s="70"/>
      <c r="L943" s="71"/>
      <c r="M943" s="74"/>
    </row>
    <row r="944" spans="9:13" x14ac:dyDescent="0.2">
      <c r="I944" s="71"/>
      <c r="J944" s="70"/>
      <c r="L944" s="71"/>
      <c r="M944" s="74"/>
    </row>
    <row r="945" spans="9:13" x14ac:dyDescent="0.2">
      <c r="I945" s="71"/>
      <c r="J945" s="70"/>
      <c r="L945" s="71"/>
      <c r="M945" s="74"/>
    </row>
    <row r="946" spans="9:13" x14ac:dyDescent="0.2">
      <c r="I946" s="71"/>
      <c r="J946" s="70"/>
      <c r="L946" s="71"/>
      <c r="M946" s="74"/>
    </row>
    <row r="947" spans="9:13" x14ac:dyDescent="0.2">
      <c r="I947" s="71"/>
      <c r="J947" s="70"/>
      <c r="L947" s="71"/>
      <c r="M947" s="74"/>
    </row>
    <row r="948" spans="9:13" x14ac:dyDescent="0.2">
      <c r="I948" s="71"/>
      <c r="J948" s="70"/>
      <c r="L948" s="71"/>
      <c r="M948" s="74"/>
    </row>
    <row r="949" spans="9:13" x14ac:dyDescent="0.2">
      <c r="I949" s="71"/>
      <c r="J949" s="70"/>
      <c r="L949" s="71"/>
      <c r="M949" s="74"/>
    </row>
    <row r="950" spans="9:13" x14ac:dyDescent="0.2">
      <c r="I950" s="71"/>
      <c r="J950" s="70"/>
      <c r="L950" s="71"/>
      <c r="M950" s="74"/>
    </row>
    <row r="951" spans="9:13" x14ac:dyDescent="0.2">
      <c r="I951" s="71"/>
      <c r="J951" s="70"/>
      <c r="L951" s="71"/>
      <c r="M951" s="74"/>
    </row>
    <row r="952" spans="9:13" x14ac:dyDescent="0.2">
      <c r="I952" s="71"/>
      <c r="J952" s="70"/>
      <c r="L952" s="71"/>
      <c r="M952" s="74"/>
    </row>
    <row r="953" spans="9:13" x14ac:dyDescent="0.2">
      <c r="I953" s="71"/>
      <c r="J953" s="70"/>
      <c r="L953" s="71"/>
      <c r="M953" s="74"/>
    </row>
    <row r="954" spans="9:13" x14ac:dyDescent="0.2">
      <c r="I954" s="71"/>
      <c r="J954" s="70"/>
      <c r="L954" s="71"/>
      <c r="M954" s="74"/>
    </row>
    <row r="955" spans="9:13" x14ac:dyDescent="0.2">
      <c r="I955" s="71"/>
      <c r="J955" s="70"/>
      <c r="L955" s="71"/>
      <c r="M955" s="74"/>
    </row>
    <row r="956" spans="9:13" x14ac:dyDescent="0.2">
      <c r="I956" s="71"/>
      <c r="J956" s="70"/>
      <c r="L956" s="71"/>
      <c r="M956" s="74"/>
    </row>
    <row r="957" spans="9:13" x14ac:dyDescent="0.2">
      <c r="I957" s="71"/>
      <c r="J957" s="70"/>
      <c r="L957" s="71"/>
      <c r="M957" s="74"/>
    </row>
    <row r="958" spans="9:13" x14ac:dyDescent="0.2">
      <c r="I958" s="71"/>
      <c r="J958" s="70"/>
      <c r="L958" s="71"/>
      <c r="M958" s="74"/>
    </row>
    <row r="959" spans="9:13" x14ac:dyDescent="0.2">
      <c r="I959" s="71"/>
      <c r="J959" s="70"/>
      <c r="L959" s="71"/>
      <c r="M959" s="74"/>
    </row>
    <row r="960" spans="9:13" x14ac:dyDescent="0.2">
      <c r="I960" s="71"/>
      <c r="J960" s="70"/>
      <c r="L960" s="71"/>
      <c r="M960" s="74"/>
    </row>
    <row r="961" spans="9:13" x14ac:dyDescent="0.2">
      <c r="I961" s="71"/>
      <c r="J961" s="70"/>
      <c r="L961" s="71"/>
      <c r="M961" s="74"/>
    </row>
    <row r="962" spans="9:13" x14ac:dyDescent="0.2">
      <c r="I962" s="71"/>
      <c r="J962" s="70"/>
      <c r="L962" s="71"/>
      <c r="M962" s="74"/>
    </row>
    <row r="963" spans="9:13" x14ac:dyDescent="0.2">
      <c r="I963" s="71"/>
      <c r="J963" s="70"/>
      <c r="L963" s="71"/>
      <c r="M963" s="74"/>
    </row>
    <row r="964" spans="9:13" x14ac:dyDescent="0.2">
      <c r="I964" s="71"/>
      <c r="J964" s="70"/>
      <c r="L964" s="71"/>
      <c r="M964" s="74"/>
    </row>
    <row r="965" spans="9:13" x14ac:dyDescent="0.2">
      <c r="I965" s="71"/>
      <c r="J965" s="70"/>
      <c r="L965" s="71"/>
      <c r="M965" s="74"/>
    </row>
    <row r="966" spans="9:13" x14ac:dyDescent="0.2">
      <c r="I966" s="71"/>
      <c r="J966" s="70"/>
      <c r="L966" s="71"/>
      <c r="M966" s="74"/>
    </row>
    <row r="967" spans="9:13" x14ac:dyDescent="0.2">
      <c r="I967" s="71"/>
      <c r="J967" s="70"/>
      <c r="L967" s="71"/>
      <c r="M967" s="74"/>
    </row>
    <row r="968" spans="9:13" x14ac:dyDescent="0.2">
      <c r="I968" s="71"/>
      <c r="J968" s="70"/>
      <c r="L968" s="71"/>
      <c r="M968" s="74"/>
    </row>
    <row r="969" spans="9:13" x14ac:dyDescent="0.2">
      <c r="I969" s="71"/>
      <c r="J969" s="70"/>
      <c r="L969" s="71"/>
      <c r="M969" s="74"/>
    </row>
    <row r="970" spans="9:13" x14ac:dyDescent="0.2">
      <c r="I970" s="71"/>
      <c r="J970" s="70"/>
      <c r="L970" s="71"/>
      <c r="M970" s="74"/>
    </row>
    <row r="971" spans="9:13" x14ac:dyDescent="0.2">
      <c r="I971" s="71"/>
      <c r="J971" s="70"/>
      <c r="L971" s="71"/>
      <c r="M971" s="74"/>
    </row>
    <row r="972" spans="9:13" x14ac:dyDescent="0.2">
      <c r="I972" s="71"/>
      <c r="J972" s="70"/>
      <c r="L972" s="71"/>
      <c r="M972" s="74"/>
    </row>
    <row r="973" spans="9:13" x14ac:dyDescent="0.2">
      <c r="I973" s="71"/>
      <c r="J973" s="70"/>
      <c r="L973" s="71"/>
      <c r="M973" s="74"/>
    </row>
    <row r="974" spans="9:13" x14ac:dyDescent="0.2">
      <c r="I974" s="71"/>
      <c r="J974" s="70"/>
      <c r="L974" s="71"/>
      <c r="M974" s="74"/>
    </row>
    <row r="975" spans="9:13" x14ac:dyDescent="0.2">
      <c r="I975" s="71"/>
      <c r="J975" s="70"/>
      <c r="L975" s="71"/>
      <c r="M975" s="74"/>
    </row>
    <row r="976" spans="9:13" x14ac:dyDescent="0.2">
      <c r="I976" s="71"/>
      <c r="J976" s="70"/>
      <c r="L976" s="71"/>
      <c r="M976" s="74"/>
    </row>
    <row r="977" spans="9:13" x14ac:dyDescent="0.2">
      <c r="I977" s="71"/>
      <c r="J977" s="70"/>
      <c r="L977" s="71"/>
      <c r="M977" s="74"/>
    </row>
    <row r="978" spans="9:13" x14ac:dyDescent="0.2">
      <c r="I978" s="71"/>
      <c r="J978" s="70"/>
      <c r="L978" s="71"/>
      <c r="M978" s="74"/>
    </row>
    <row r="979" spans="9:13" x14ac:dyDescent="0.2">
      <c r="I979" s="71"/>
      <c r="J979" s="70"/>
      <c r="L979" s="71"/>
      <c r="M979" s="74"/>
    </row>
    <row r="980" spans="9:13" x14ac:dyDescent="0.2">
      <c r="I980" s="71"/>
      <c r="J980" s="70"/>
      <c r="L980" s="71"/>
      <c r="M980" s="74"/>
    </row>
    <row r="981" spans="9:13" x14ac:dyDescent="0.2">
      <c r="I981" s="71"/>
      <c r="J981" s="70"/>
      <c r="L981" s="71"/>
      <c r="M981" s="74"/>
    </row>
    <row r="982" spans="9:13" x14ac:dyDescent="0.2">
      <c r="I982" s="71"/>
      <c r="J982" s="70"/>
      <c r="L982" s="71"/>
      <c r="M982" s="74"/>
    </row>
    <row r="983" spans="9:13" x14ac:dyDescent="0.2">
      <c r="I983" s="71"/>
      <c r="J983" s="70"/>
      <c r="L983" s="71"/>
      <c r="M983" s="74"/>
    </row>
    <row r="984" spans="9:13" x14ac:dyDescent="0.2">
      <c r="I984" s="71"/>
      <c r="J984" s="70"/>
      <c r="L984" s="71"/>
      <c r="M984" s="74"/>
    </row>
    <row r="985" spans="9:13" x14ac:dyDescent="0.2">
      <c r="I985" s="71"/>
      <c r="J985" s="70"/>
      <c r="L985" s="71"/>
      <c r="M985" s="74"/>
    </row>
    <row r="986" spans="9:13" x14ac:dyDescent="0.2">
      <c r="I986" s="71"/>
      <c r="J986" s="70"/>
      <c r="L986" s="71"/>
      <c r="M986" s="74"/>
    </row>
    <row r="987" spans="9:13" x14ac:dyDescent="0.2">
      <c r="I987" s="71"/>
      <c r="J987" s="70"/>
      <c r="L987" s="71"/>
      <c r="M987" s="74"/>
    </row>
    <row r="988" spans="9:13" x14ac:dyDescent="0.2">
      <c r="I988" s="71"/>
      <c r="J988" s="70"/>
      <c r="L988" s="71"/>
      <c r="M988" s="74"/>
    </row>
    <row r="989" spans="9:13" x14ac:dyDescent="0.2">
      <c r="I989" s="71"/>
      <c r="J989" s="70"/>
      <c r="L989" s="71"/>
      <c r="M989" s="74"/>
    </row>
    <row r="990" spans="9:13" x14ac:dyDescent="0.2">
      <c r="I990" s="71"/>
      <c r="J990" s="70"/>
      <c r="L990" s="71"/>
      <c r="M990" s="74"/>
    </row>
    <row r="991" spans="9:13" x14ac:dyDescent="0.2">
      <c r="I991" s="71"/>
      <c r="J991" s="70"/>
      <c r="L991" s="71"/>
      <c r="M991" s="74"/>
    </row>
    <row r="992" spans="9:13" x14ac:dyDescent="0.2">
      <c r="I992" s="71"/>
      <c r="J992" s="70"/>
      <c r="L992" s="71"/>
      <c r="M992" s="74"/>
    </row>
    <row r="993" spans="9:13" x14ac:dyDescent="0.2">
      <c r="I993" s="71"/>
      <c r="J993" s="70"/>
      <c r="L993" s="71"/>
      <c r="M993" s="74"/>
    </row>
    <row r="994" spans="9:13" x14ac:dyDescent="0.2">
      <c r="I994" s="71"/>
      <c r="J994" s="70"/>
      <c r="L994" s="71"/>
      <c r="M994" s="74"/>
    </row>
    <row r="995" spans="9:13" x14ac:dyDescent="0.2">
      <c r="I995" s="71"/>
      <c r="J995" s="70"/>
      <c r="L995" s="71"/>
      <c r="M995" s="74"/>
    </row>
    <row r="996" spans="9:13" x14ac:dyDescent="0.2">
      <c r="I996" s="71"/>
      <c r="J996" s="70"/>
      <c r="L996" s="71"/>
      <c r="M996" s="74"/>
    </row>
    <row r="997" spans="9:13" x14ac:dyDescent="0.2">
      <c r="I997" s="71"/>
      <c r="J997" s="70"/>
      <c r="L997" s="71"/>
      <c r="M997" s="74"/>
    </row>
    <row r="998" spans="9:13" x14ac:dyDescent="0.2">
      <c r="I998" s="71"/>
      <c r="J998" s="70"/>
      <c r="L998" s="71"/>
      <c r="M998" s="74"/>
    </row>
    <row r="999" spans="9:13" x14ac:dyDescent="0.2">
      <c r="I999" s="71"/>
      <c r="J999" s="70"/>
      <c r="L999" s="71"/>
      <c r="M999" s="74"/>
    </row>
    <row r="1000" spans="9:13" x14ac:dyDescent="0.2">
      <c r="I1000" s="71"/>
      <c r="J1000" s="70"/>
      <c r="L1000" s="71"/>
      <c r="M1000" s="74"/>
    </row>
    <row r="1001" spans="9:13" x14ac:dyDescent="0.2">
      <c r="I1001" s="71"/>
      <c r="J1001" s="70"/>
      <c r="L1001" s="71"/>
      <c r="M1001" s="74"/>
    </row>
    <row r="1002" spans="9:13" x14ac:dyDescent="0.2">
      <c r="I1002" s="71"/>
      <c r="J1002" s="70"/>
      <c r="L1002" s="71"/>
      <c r="M1002" s="74"/>
    </row>
    <row r="1003" spans="9:13" x14ac:dyDescent="0.2">
      <c r="I1003" s="71"/>
      <c r="J1003" s="70"/>
      <c r="L1003" s="71"/>
      <c r="M1003" s="74"/>
    </row>
    <row r="1004" spans="9:13" x14ac:dyDescent="0.2">
      <c r="I1004" s="71"/>
      <c r="J1004" s="70"/>
      <c r="L1004" s="71"/>
      <c r="M1004" s="74"/>
    </row>
    <row r="1005" spans="9:13" x14ac:dyDescent="0.2">
      <c r="I1005" s="71"/>
      <c r="J1005" s="70"/>
      <c r="L1005" s="71"/>
      <c r="M1005" s="74"/>
    </row>
    <row r="1006" spans="9:13" x14ac:dyDescent="0.2">
      <c r="I1006" s="71"/>
      <c r="J1006" s="70"/>
      <c r="L1006" s="71"/>
      <c r="M1006" s="74"/>
    </row>
    <row r="1007" spans="9:13" x14ac:dyDescent="0.2">
      <c r="I1007" s="71"/>
      <c r="J1007" s="70"/>
      <c r="L1007" s="71"/>
      <c r="M1007" s="74"/>
    </row>
    <row r="1008" spans="9:13" x14ac:dyDescent="0.2">
      <c r="I1008" s="71"/>
      <c r="J1008" s="70"/>
      <c r="L1008" s="71"/>
      <c r="M1008" s="74"/>
    </row>
    <row r="1009" spans="9:13" x14ac:dyDescent="0.2">
      <c r="I1009" s="71"/>
      <c r="J1009" s="70"/>
      <c r="L1009" s="71"/>
      <c r="M1009" s="74"/>
    </row>
    <row r="1010" spans="9:13" x14ac:dyDescent="0.2">
      <c r="I1010" s="71"/>
      <c r="J1010" s="70"/>
      <c r="L1010" s="71"/>
      <c r="M1010" s="74"/>
    </row>
    <row r="1011" spans="9:13" x14ac:dyDescent="0.2">
      <c r="I1011" s="71"/>
      <c r="J1011" s="70"/>
      <c r="L1011" s="71"/>
      <c r="M1011" s="74"/>
    </row>
    <row r="1012" spans="9:13" x14ac:dyDescent="0.2">
      <c r="I1012" s="71"/>
      <c r="J1012" s="70"/>
      <c r="L1012" s="71"/>
      <c r="M1012" s="74"/>
    </row>
    <row r="1013" spans="9:13" x14ac:dyDescent="0.2">
      <c r="I1013" s="71"/>
      <c r="J1013" s="70"/>
      <c r="L1013" s="71"/>
      <c r="M1013" s="74"/>
    </row>
    <row r="1014" spans="9:13" x14ac:dyDescent="0.2">
      <c r="I1014" s="71"/>
      <c r="J1014" s="70"/>
      <c r="L1014" s="71"/>
      <c r="M1014" s="74"/>
    </row>
    <row r="1015" spans="9:13" x14ac:dyDescent="0.2">
      <c r="I1015" s="71"/>
      <c r="J1015" s="70"/>
      <c r="L1015" s="71"/>
      <c r="M1015" s="74"/>
    </row>
    <row r="1016" spans="9:13" x14ac:dyDescent="0.2">
      <c r="I1016" s="71"/>
      <c r="J1016" s="70"/>
      <c r="L1016" s="71"/>
      <c r="M1016" s="74"/>
    </row>
    <row r="1017" spans="9:13" x14ac:dyDescent="0.2">
      <c r="I1017" s="71"/>
      <c r="J1017" s="70"/>
      <c r="L1017" s="71"/>
      <c r="M1017" s="74"/>
    </row>
    <row r="1018" spans="9:13" x14ac:dyDescent="0.2">
      <c r="I1018" s="71"/>
      <c r="J1018" s="70"/>
      <c r="L1018" s="71"/>
      <c r="M1018" s="74"/>
    </row>
    <row r="1019" spans="9:13" x14ac:dyDescent="0.2">
      <c r="I1019" s="71"/>
      <c r="J1019" s="70"/>
      <c r="L1019" s="71"/>
      <c r="M1019" s="74"/>
    </row>
    <row r="1020" spans="9:13" x14ac:dyDescent="0.2">
      <c r="I1020" s="71"/>
      <c r="J1020" s="70"/>
      <c r="L1020" s="71"/>
      <c r="M1020" s="74"/>
    </row>
    <row r="1021" spans="9:13" x14ac:dyDescent="0.2">
      <c r="I1021" s="71"/>
      <c r="J1021" s="70"/>
      <c r="L1021" s="71"/>
      <c r="M1021" s="74"/>
    </row>
    <row r="1022" spans="9:13" x14ac:dyDescent="0.2">
      <c r="I1022" s="71"/>
      <c r="J1022" s="70"/>
      <c r="L1022" s="71"/>
      <c r="M1022" s="74"/>
    </row>
    <row r="1023" spans="9:13" x14ac:dyDescent="0.2">
      <c r="I1023" s="71"/>
      <c r="J1023" s="70"/>
      <c r="L1023" s="71"/>
      <c r="M1023" s="74"/>
    </row>
    <row r="1024" spans="9:13" x14ac:dyDescent="0.2">
      <c r="I1024" s="71"/>
      <c r="J1024" s="70"/>
      <c r="L1024" s="71"/>
      <c r="M1024" s="74"/>
    </row>
    <row r="1025" spans="9:13" x14ac:dyDescent="0.2">
      <c r="I1025" s="71"/>
      <c r="J1025" s="70"/>
      <c r="L1025" s="71"/>
      <c r="M1025" s="74"/>
    </row>
    <row r="1026" spans="9:13" x14ac:dyDescent="0.2">
      <c r="I1026" s="71"/>
      <c r="J1026" s="70"/>
      <c r="L1026" s="71"/>
      <c r="M1026" s="74"/>
    </row>
    <row r="1027" spans="9:13" x14ac:dyDescent="0.2">
      <c r="I1027" s="71"/>
      <c r="J1027" s="70"/>
      <c r="L1027" s="71"/>
      <c r="M1027" s="74"/>
    </row>
    <row r="1028" spans="9:13" x14ac:dyDescent="0.2">
      <c r="I1028" s="71"/>
      <c r="J1028" s="70"/>
      <c r="L1028" s="71"/>
      <c r="M1028" s="74"/>
    </row>
    <row r="1029" spans="9:13" x14ac:dyDescent="0.2">
      <c r="I1029" s="71"/>
      <c r="J1029" s="70"/>
      <c r="L1029" s="71"/>
      <c r="M1029" s="74"/>
    </row>
    <row r="1030" spans="9:13" x14ac:dyDescent="0.2">
      <c r="I1030" s="71"/>
      <c r="J1030" s="70"/>
      <c r="L1030" s="71"/>
      <c r="M1030" s="74"/>
    </row>
    <row r="1031" spans="9:13" x14ac:dyDescent="0.2">
      <c r="I1031" s="71"/>
      <c r="J1031" s="70"/>
      <c r="L1031" s="71"/>
      <c r="M1031" s="74"/>
    </row>
    <row r="1032" spans="9:13" x14ac:dyDescent="0.2">
      <c r="I1032" s="71"/>
      <c r="J1032" s="70"/>
      <c r="L1032" s="71"/>
      <c r="M1032" s="74"/>
    </row>
    <row r="1033" spans="9:13" x14ac:dyDescent="0.2">
      <c r="I1033" s="71"/>
      <c r="J1033" s="70"/>
      <c r="L1033" s="71"/>
      <c r="M1033" s="74"/>
    </row>
    <row r="1034" spans="9:13" x14ac:dyDescent="0.2">
      <c r="I1034" s="71"/>
      <c r="J1034" s="70"/>
      <c r="L1034" s="71"/>
      <c r="M1034" s="74"/>
    </row>
    <row r="1035" spans="9:13" x14ac:dyDescent="0.2">
      <c r="I1035" s="71"/>
      <c r="J1035" s="70"/>
      <c r="L1035" s="71"/>
      <c r="M1035" s="74"/>
    </row>
    <row r="1036" spans="9:13" x14ac:dyDescent="0.2">
      <c r="I1036" s="71"/>
      <c r="J1036" s="70"/>
      <c r="L1036" s="71"/>
      <c r="M1036" s="74"/>
    </row>
    <row r="1037" spans="9:13" x14ac:dyDescent="0.2">
      <c r="I1037" s="71"/>
      <c r="J1037" s="70"/>
      <c r="L1037" s="71"/>
      <c r="M1037" s="74"/>
    </row>
    <row r="1038" spans="9:13" x14ac:dyDescent="0.2">
      <c r="I1038" s="71"/>
      <c r="J1038" s="70"/>
      <c r="L1038" s="71"/>
      <c r="M1038" s="74"/>
    </row>
    <row r="1039" spans="9:13" x14ac:dyDescent="0.2">
      <c r="I1039" s="71"/>
      <c r="J1039" s="70"/>
      <c r="L1039" s="71"/>
      <c r="M1039" s="74"/>
    </row>
    <row r="1040" spans="9:13" x14ac:dyDescent="0.2">
      <c r="I1040" s="71"/>
      <c r="J1040" s="70"/>
      <c r="L1040" s="71"/>
      <c r="M1040" s="74"/>
    </row>
    <row r="1041" spans="9:13" x14ac:dyDescent="0.2">
      <c r="I1041" s="71"/>
      <c r="J1041" s="70"/>
      <c r="L1041" s="71"/>
      <c r="M1041" s="74"/>
    </row>
    <row r="1042" spans="9:13" x14ac:dyDescent="0.2">
      <c r="I1042" s="71"/>
      <c r="J1042" s="70"/>
      <c r="L1042" s="71"/>
      <c r="M1042" s="74"/>
    </row>
    <row r="1043" spans="9:13" x14ac:dyDescent="0.2">
      <c r="I1043" s="71"/>
      <c r="J1043" s="74"/>
    </row>
    <row r="1044" spans="9:13" x14ac:dyDescent="0.2">
      <c r="I1044" s="71"/>
      <c r="J1044" s="74"/>
    </row>
    <row r="1045" spans="9:13" x14ac:dyDescent="0.2">
      <c r="I1045" s="71"/>
      <c r="J1045" s="74"/>
    </row>
    <row r="1046" spans="9:13" x14ac:dyDescent="0.2">
      <c r="I1046" s="71"/>
      <c r="J1046" s="74"/>
    </row>
  </sheetData>
  <sheetProtection selectLockedCells="1" selectUnlockedCells="1"/>
  <mergeCells count="11">
    <mergeCell ref="J3:L3"/>
    <mergeCell ref="M3:O3"/>
    <mergeCell ref="R3:S3"/>
    <mergeCell ref="A1:X1"/>
    <mergeCell ref="A2:C2"/>
    <mergeCell ref="T3:V3"/>
    <mergeCell ref="W3:X3"/>
    <mergeCell ref="D2:F2"/>
    <mergeCell ref="G2:Q2"/>
    <mergeCell ref="R2:X2"/>
    <mergeCell ref="G3:I3"/>
  </mergeCells>
  <phoneticPr fontId="0" type="noConversion"/>
  <dataValidations count="15">
    <dataValidation type="decimal" operator="greaterThan" allowBlank="1" showInputMessage="1" showErrorMessage="1" error="TO depth must be greater than FROM" sqref="B5">
      <formula1>A5</formula1>
    </dataValidation>
    <dataValidation type="whole" errorStyle="warning" allowBlank="1" showInputMessage="1" showErrorMessage="1" error="Value must be between 0 and 90" sqref="Q187:Q65096 L5:L65096 I5:I65096 O5:P65096">
      <formula1>0</formula1>
      <formula2>90</formula2>
    </dataValidation>
    <dataValidation type="list" errorStyle="warning" allowBlank="1" showInputMessage="1" showErrorMessage="1" error="Code is not in dictionary list" sqref="D170:D65096 D5:D31 R5:S68 D33:D68 H5:H65096 K5:K65096 N5:N65096 Q69:S65096">
      <formula1>qual</formula1>
    </dataValidation>
    <dataValidation type="decimal" operator="greaterThan" allowBlank="1" showInputMessage="1" showErrorMessage="1" error="TO depth must be greater than FROM" sqref="B6:B169">
      <formula1>B5</formula1>
    </dataValidation>
    <dataValidation type="decimal" operator="equal" allowBlank="1" showInputMessage="1" showErrorMessage="1" error="FROM must equal previous TO depth" sqref="A6:A169 A171:A186">
      <formula1>B5</formula1>
    </dataValidation>
    <dataValidation type="decimal" operator="equal" allowBlank="1" showInputMessage="1" showErrorMessage="1" error="FROM must equal previous TO depth" sqref="A170">
      <formula1>#REF!</formula1>
    </dataValidation>
    <dataValidation type="list" errorStyle="information" allowBlank="1" showInputMessage="1" error="Code not in dictionary list" sqref="E16:E68 E5:E13">
      <formula1>rock</formula1>
    </dataValidation>
    <dataValidation type="list" errorStyle="warning" allowBlank="1" showInputMessage="1" showErrorMessage="1" error="Code not in dictionary" sqref="Q5:Q186">
      <formula1>SERP</formula1>
    </dataValidation>
    <dataValidation type="list" errorStyle="warning" allowBlank="1" showInputMessage="1" showErrorMessage="1" error="Code not in dictionary list" sqref="E5:E13 E16:E156 F144:F156 E158:E169 F158:F65096">
      <formula1>weathering</formula1>
    </dataValidation>
    <dataValidation type="list" errorStyle="warning" allowBlank="1" showInputMessage="1" showErrorMessage="1" error="Code not in dictionary" sqref="J5:J65096 M5:M65096 G5:G65096">
      <formula1>min</formula1>
    </dataValidation>
    <dataValidation type="list" errorStyle="warning" allowBlank="1" showInputMessage="1" showErrorMessage="1" error="Check code" sqref="T5:T65096">
      <formula1>col_qual</formula1>
    </dataValidation>
    <dataValidation type="list" errorStyle="warning" allowBlank="1" showInputMessage="1" showErrorMessage="1" error="Check code" sqref="U5:V65096">
      <formula1>colour</formula1>
    </dataValidation>
    <dataValidation type="list" errorStyle="warning" allowBlank="1" showInputMessage="1" showErrorMessage="1" error="Check code" sqref="W5:W65096">
      <formula1>size</formula1>
    </dataValidation>
    <dataValidation type="list" errorStyle="warning" allowBlank="1" showInputMessage="1" showErrorMessage="1" error="Check code" sqref="X5:X65096">
      <formula1>shape</formula1>
    </dataValidation>
    <dataValidation type="decimal" operator="greaterThanOrEqual" allowBlank="1" showInputMessage="1" showErrorMessage="1" error="Check DEPTH FROM" sqref="A5">
      <formula1>0</formula1>
    </dataValidation>
  </dataValidations>
  <pageMargins left="0.5" right="0" top="0.25" bottom="0.25" header="0.25" footer="0"/>
  <pageSetup paperSize="8" scale="7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0"/>
  <sheetViews>
    <sheetView workbookViewId="0">
      <selection activeCell="A2" sqref="A2"/>
    </sheetView>
  </sheetViews>
  <sheetFormatPr defaultColWidth="9" defaultRowHeight="12.75" x14ac:dyDescent="0.2"/>
  <cols>
    <col min="1" max="1" width="9" style="16"/>
    <col min="2" max="3" width="9" style="18"/>
    <col min="4" max="16384" width="9" style="16"/>
  </cols>
  <sheetData>
    <row r="1" spans="1:5" x14ac:dyDescent="0.2">
      <c r="A1" s="19" t="s">
        <v>67</v>
      </c>
      <c r="B1" s="20" t="s">
        <v>78</v>
      </c>
      <c r="C1" s="20" t="s">
        <v>79</v>
      </c>
      <c r="D1" s="21" t="s">
        <v>102</v>
      </c>
      <c r="E1" s="21" t="s">
        <v>60</v>
      </c>
    </row>
    <row r="2" spans="1:5" x14ac:dyDescent="0.2">
      <c r="B2" s="22"/>
      <c r="C2" s="22"/>
      <c r="D2" s="23"/>
    </row>
    <row r="3" spans="1:5" x14ac:dyDescent="0.2">
      <c r="B3" s="22"/>
      <c r="C3" s="22"/>
      <c r="D3" s="23"/>
    </row>
    <row r="4" spans="1:5" x14ac:dyDescent="0.2">
      <c r="B4" s="22"/>
      <c r="C4" s="22"/>
      <c r="D4" s="23"/>
    </row>
    <row r="5" spans="1:5" x14ac:dyDescent="0.2">
      <c r="B5" s="22"/>
      <c r="C5" s="22"/>
      <c r="D5" s="23"/>
    </row>
    <row r="6" spans="1:5" x14ac:dyDescent="0.2">
      <c r="B6" s="22"/>
      <c r="C6" s="22"/>
      <c r="D6" s="23"/>
    </row>
    <row r="7" spans="1:5" x14ac:dyDescent="0.2">
      <c r="B7" s="22"/>
      <c r="C7" s="22"/>
      <c r="D7" s="23"/>
    </row>
    <row r="8" spans="1:5" x14ac:dyDescent="0.2">
      <c r="B8" s="22"/>
      <c r="C8" s="22"/>
      <c r="D8" s="23"/>
    </row>
    <row r="9" spans="1:5" x14ac:dyDescent="0.2">
      <c r="B9" s="22"/>
      <c r="C9" s="22"/>
      <c r="D9" s="23"/>
    </row>
    <row r="10" spans="1:5" x14ac:dyDescent="0.2">
      <c r="B10" s="22"/>
      <c r="C10" s="22"/>
      <c r="D10" s="23"/>
    </row>
    <row r="11" spans="1:5" x14ac:dyDescent="0.2">
      <c r="B11" s="22"/>
      <c r="C11" s="22"/>
      <c r="D11" s="23"/>
    </row>
    <row r="12" spans="1:5" x14ac:dyDescent="0.2">
      <c r="B12" s="22"/>
      <c r="C12" s="22"/>
      <c r="D12" s="23"/>
    </row>
    <row r="13" spans="1:5" x14ac:dyDescent="0.2">
      <c r="B13" s="22"/>
      <c r="C13" s="22"/>
      <c r="D13" s="23"/>
    </row>
    <row r="14" spans="1:5" x14ac:dyDescent="0.2">
      <c r="B14" s="22"/>
      <c r="C14" s="22"/>
      <c r="D14" s="23"/>
    </row>
    <row r="15" spans="1:5" x14ac:dyDescent="0.2">
      <c r="B15" s="22"/>
      <c r="C15" s="22"/>
      <c r="D15" s="23"/>
    </row>
    <row r="16" spans="1:5" x14ac:dyDescent="0.2">
      <c r="B16" s="22"/>
      <c r="C16" s="22"/>
      <c r="D16" s="23"/>
    </row>
    <row r="17" spans="2:4" x14ac:dyDescent="0.2">
      <c r="B17" s="22"/>
      <c r="C17" s="22"/>
      <c r="D17" s="23"/>
    </row>
    <row r="18" spans="2:4" x14ac:dyDescent="0.2">
      <c r="B18" s="22"/>
      <c r="C18" s="22"/>
      <c r="D18" s="23"/>
    </row>
    <row r="19" spans="2:4" x14ac:dyDescent="0.2">
      <c r="B19" s="22"/>
      <c r="C19" s="22"/>
      <c r="D19" s="23"/>
    </row>
    <row r="20" spans="2:4" x14ac:dyDescent="0.2">
      <c r="B20" s="22"/>
      <c r="C20" s="22"/>
      <c r="D20" s="23"/>
    </row>
    <row r="21" spans="2:4" x14ac:dyDescent="0.2">
      <c r="B21" s="22"/>
      <c r="C21" s="22"/>
      <c r="D21" s="23"/>
    </row>
    <row r="22" spans="2:4" x14ac:dyDescent="0.2">
      <c r="B22" s="22"/>
      <c r="C22" s="22"/>
      <c r="D22" s="23"/>
    </row>
    <row r="23" spans="2:4" x14ac:dyDescent="0.2">
      <c r="B23" s="22"/>
      <c r="C23" s="22"/>
      <c r="D23" s="23"/>
    </row>
    <row r="24" spans="2:4" x14ac:dyDescent="0.2">
      <c r="B24" s="22"/>
      <c r="C24" s="22"/>
      <c r="D24" s="23"/>
    </row>
    <row r="25" spans="2:4" x14ac:dyDescent="0.2">
      <c r="B25" s="22"/>
      <c r="C25" s="22"/>
      <c r="D25" s="23"/>
    </row>
    <row r="26" spans="2:4" x14ac:dyDescent="0.2">
      <c r="B26" s="22"/>
      <c r="C26" s="22"/>
      <c r="D26" s="23"/>
    </row>
    <row r="27" spans="2:4" x14ac:dyDescent="0.2">
      <c r="B27" s="22"/>
      <c r="C27" s="22"/>
      <c r="D27" s="23"/>
    </row>
    <row r="28" spans="2:4" x14ac:dyDescent="0.2">
      <c r="B28" s="22"/>
      <c r="C28" s="22"/>
      <c r="D28" s="23"/>
    </row>
    <row r="29" spans="2:4" x14ac:dyDescent="0.2">
      <c r="B29" s="22"/>
      <c r="C29" s="22"/>
      <c r="D29" s="23"/>
    </row>
    <row r="30" spans="2:4" x14ac:dyDescent="0.2">
      <c r="B30" s="22"/>
      <c r="C30" s="22"/>
      <c r="D30" s="23"/>
    </row>
    <row r="31" spans="2:4" x14ac:dyDescent="0.2">
      <c r="B31" s="22"/>
      <c r="C31" s="22"/>
      <c r="D31" s="23"/>
    </row>
    <row r="32" spans="2:4" x14ac:dyDescent="0.2">
      <c r="B32" s="22"/>
      <c r="C32" s="22"/>
      <c r="D32" s="23"/>
    </row>
    <row r="33" spans="2:4" x14ac:dyDescent="0.2">
      <c r="B33" s="22"/>
      <c r="C33" s="22"/>
      <c r="D33" s="23"/>
    </row>
    <row r="34" spans="2:4" x14ac:dyDescent="0.2">
      <c r="B34" s="22"/>
      <c r="C34" s="22"/>
      <c r="D34" s="23"/>
    </row>
    <row r="35" spans="2:4" x14ac:dyDescent="0.2">
      <c r="B35" s="22"/>
      <c r="C35" s="22"/>
      <c r="D35" s="23"/>
    </row>
    <row r="36" spans="2:4" x14ac:dyDescent="0.2">
      <c r="B36" s="22"/>
      <c r="C36" s="22"/>
      <c r="D36" s="23"/>
    </row>
    <row r="37" spans="2:4" x14ac:dyDescent="0.2">
      <c r="B37" s="22"/>
      <c r="C37" s="22"/>
      <c r="D37" s="23"/>
    </row>
    <row r="38" spans="2:4" x14ac:dyDescent="0.2">
      <c r="B38" s="22"/>
      <c r="C38" s="22"/>
      <c r="D38" s="23"/>
    </row>
    <row r="39" spans="2:4" x14ac:dyDescent="0.2">
      <c r="B39" s="22"/>
      <c r="C39" s="22"/>
      <c r="D39" s="23"/>
    </row>
    <row r="40" spans="2:4" x14ac:dyDescent="0.2">
      <c r="B40" s="22"/>
      <c r="C40" s="22"/>
      <c r="D40" s="23"/>
    </row>
    <row r="41" spans="2:4" x14ac:dyDescent="0.2">
      <c r="B41" s="22"/>
      <c r="C41" s="22"/>
      <c r="D41" s="23"/>
    </row>
    <row r="42" spans="2:4" x14ac:dyDescent="0.2">
      <c r="B42" s="22"/>
      <c r="C42" s="22"/>
      <c r="D42" s="23"/>
    </row>
    <row r="43" spans="2:4" x14ac:dyDescent="0.2">
      <c r="B43" s="22"/>
      <c r="C43" s="22"/>
      <c r="D43" s="23"/>
    </row>
    <row r="44" spans="2:4" x14ac:dyDescent="0.2">
      <c r="B44" s="22"/>
      <c r="C44" s="22"/>
      <c r="D44" s="23"/>
    </row>
    <row r="45" spans="2:4" x14ac:dyDescent="0.2">
      <c r="B45" s="22"/>
      <c r="C45" s="22"/>
      <c r="D45" s="23"/>
    </row>
    <row r="46" spans="2:4" x14ac:dyDescent="0.2">
      <c r="B46" s="22"/>
      <c r="C46" s="22"/>
      <c r="D46" s="23"/>
    </row>
    <row r="47" spans="2:4" x14ac:dyDescent="0.2">
      <c r="B47" s="22"/>
      <c r="C47" s="22"/>
      <c r="D47" s="23"/>
    </row>
    <row r="48" spans="2:4" x14ac:dyDescent="0.2">
      <c r="B48" s="22"/>
      <c r="C48" s="22"/>
      <c r="D48" s="23"/>
    </row>
    <row r="49" spans="2:5" x14ac:dyDescent="0.2">
      <c r="B49" s="22"/>
      <c r="C49" s="22"/>
      <c r="D49" s="23"/>
    </row>
    <row r="50" spans="2:5" x14ac:dyDescent="0.2">
      <c r="B50" s="22"/>
      <c r="C50" s="22"/>
      <c r="D50" s="23"/>
    </row>
    <row r="51" spans="2:5" x14ac:dyDescent="0.2">
      <c r="B51" s="22"/>
      <c r="C51" s="22"/>
      <c r="D51" s="23"/>
    </row>
    <row r="52" spans="2:5" x14ac:dyDescent="0.2">
      <c r="B52" s="22"/>
      <c r="C52" s="22"/>
      <c r="D52" s="23"/>
    </row>
    <row r="53" spans="2:5" x14ac:dyDescent="0.2">
      <c r="B53" s="22"/>
      <c r="C53" s="22"/>
      <c r="D53" s="23"/>
    </row>
    <row r="54" spans="2:5" x14ac:dyDescent="0.2">
      <c r="B54" s="22"/>
      <c r="C54" s="22"/>
      <c r="D54" s="23"/>
    </row>
    <row r="55" spans="2:5" x14ac:dyDescent="0.2">
      <c r="B55" s="22"/>
      <c r="C55" s="22"/>
      <c r="D55" s="23"/>
    </row>
    <row r="56" spans="2:5" x14ac:dyDescent="0.2">
      <c r="B56" s="22"/>
      <c r="C56" s="22"/>
      <c r="D56" s="23"/>
    </row>
    <row r="57" spans="2:5" x14ac:dyDescent="0.2">
      <c r="B57" s="22"/>
      <c r="C57" s="22"/>
      <c r="D57" s="23"/>
    </row>
    <row r="58" spans="2:5" x14ac:dyDescent="0.2">
      <c r="B58" s="22"/>
      <c r="C58" s="22"/>
      <c r="D58" s="23"/>
    </row>
    <row r="59" spans="2:5" x14ac:dyDescent="0.2">
      <c r="B59" s="22"/>
      <c r="C59" s="22"/>
      <c r="D59" s="23"/>
      <c r="E59" s="23"/>
    </row>
    <row r="60" spans="2:5" x14ac:dyDescent="0.2">
      <c r="B60" s="22"/>
      <c r="C60" s="22"/>
      <c r="D60" s="23"/>
    </row>
    <row r="61" spans="2:5" x14ac:dyDescent="0.2">
      <c r="B61" s="22"/>
      <c r="C61" s="22"/>
      <c r="D61" s="23"/>
    </row>
    <row r="62" spans="2:5" x14ac:dyDescent="0.2">
      <c r="B62" s="22"/>
      <c r="C62" s="22"/>
      <c r="D62" s="23"/>
      <c r="E62" s="23"/>
    </row>
    <row r="63" spans="2:5" x14ac:dyDescent="0.2">
      <c r="B63" s="22"/>
      <c r="C63" s="22"/>
      <c r="D63" s="23"/>
    </row>
    <row r="64" spans="2:5" x14ac:dyDescent="0.2">
      <c r="B64" s="22"/>
      <c r="C64" s="24"/>
      <c r="D64" s="23"/>
    </row>
    <row r="65" spans="2:5" x14ac:dyDescent="0.2">
      <c r="B65" s="22"/>
      <c r="C65" s="22"/>
      <c r="D65" s="23"/>
      <c r="E65" s="23"/>
    </row>
    <row r="66" spans="2:5" x14ac:dyDescent="0.2">
      <c r="B66" s="22"/>
      <c r="C66" s="22"/>
      <c r="D66" s="23"/>
    </row>
    <row r="67" spans="2:5" x14ac:dyDescent="0.2">
      <c r="B67" s="22"/>
      <c r="C67" s="22"/>
      <c r="D67" s="23"/>
    </row>
    <row r="68" spans="2:5" x14ac:dyDescent="0.2">
      <c r="B68" s="22"/>
      <c r="C68" s="24"/>
      <c r="D68" s="23"/>
    </row>
    <row r="69" spans="2:5" x14ac:dyDescent="0.2">
      <c r="B69" s="22"/>
      <c r="C69" s="22"/>
      <c r="D69" s="23"/>
    </row>
    <row r="70" spans="2:5" x14ac:dyDescent="0.2">
      <c r="B70" s="22"/>
      <c r="C70" s="22"/>
      <c r="D70" s="23"/>
    </row>
    <row r="71" spans="2:5" x14ac:dyDescent="0.2">
      <c r="B71" s="22"/>
      <c r="C71" s="22"/>
      <c r="D71" s="23"/>
    </row>
    <row r="72" spans="2:5" x14ac:dyDescent="0.2">
      <c r="B72" s="22"/>
      <c r="C72" s="22"/>
      <c r="D72" s="23"/>
    </row>
    <row r="73" spans="2:5" x14ac:dyDescent="0.2">
      <c r="B73" s="22"/>
      <c r="C73" s="22"/>
      <c r="D73" s="23"/>
    </row>
    <row r="74" spans="2:5" x14ac:dyDescent="0.2">
      <c r="B74" s="22"/>
      <c r="C74" s="22"/>
      <c r="D74" s="23"/>
    </row>
    <row r="75" spans="2:5" x14ac:dyDescent="0.2">
      <c r="B75" s="22"/>
      <c r="C75" s="22"/>
      <c r="D75" s="23"/>
    </row>
    <row r="76" spans="2:5" x14ac:dyDescent="0.2">
      <c r="B76" s="22"/>
      <c r="C76" s="22"/>
      <c r="D76" s="23"/>
    </row>
    <row r="77" spans="2:5" x14ac:dyDescent="0.2">
      <c r="B77" s="22"/>
      <c r="C77" s="22"/>
      <c r="D77" s="23"/>
    </row>
    <row r="78" spans="2:5" x14ac:dyDescent="0.2">
      <c r="B78" s="22"/>
      <c r="C78" s="22"/>
      <c r="D78" s="23"/>
    </row>
    <row r="79" spans="2:5" x14ac:dyDescent="0.2">
      <c r="B79" s="22"/>
      <c r="C79" s="24"/>
      <c r="D79" s="23"/>
    </row>
    <row r="80" spans="2:5" x14ac:dyDescent="0.2">
      <c r="B80" s="22"/>
      <c r="C80" s="22"/>
      <c r="D80" s="23"/>
    </row>
    <row r="81" spans="2:4" x14ac:dyDescent="0.2">
      <c r="B81" s="22"/>
      <c r="C81" s="22"/>
      <c r="D81" s="23"/>
    </row>
    <row r="82" spans="2:4" x14ac:dyDescent="0.2">
      <c r="B82" s="22"/>
      <c r="C82" s="22"/>
      <c r="D82" s="23"/>
    </row>
    <row r="83" spans="2:4" x14ac:dyDescent="0.2">
      <c r="B83" s="22"/>
      <c r="C83" s="22"/>
      <c r="D83" s="23"/>
    </row>
    <row r="84" spans="2:4" x14ac:dyDescent="0.2">
      <c r="B84" s="22"/>
      <c r="C84" s="22"/>
      <c r="D84" s="23"/>
    </row>
    <row r="85" spans="2:4" x14ac:dyDescent="0.2">
      <c r="B85" s="17"/>
      <c r="C85" s="17"/>
      <c r="D85" s="1"/>
    </row>
    <row r="86" spans="2:4" x14ac:dyDescent="0.2">
      <c r="B86" s="17"/>
      <c r="C86" s="17"/>
      <c r="D86" s="1"/>
    </row>
    <row r="87" spans="2:4" x14ac:dyDescent="0.2">
      <c r="B87" s="17"/>
      <c r="C87" s="17"/>
      <c r="D87" s="1"/>
    </row>
    <row r="88" spans="2:4" x14ac:dyDescent="0.2">
      <c r="B88" s="17"/>
      <c r="C88" s="17"/>
      <c r="D88" s="1"/>
    </row>
    <row r="89" spans="2:4" x14ac:dyDescent="0.2">
      <c r="B89" s="17"/>
      <c r="C89" s="17"/>
      <c r="D89" s="1"/>
    </row>
    <row r="90" spans="2:4" x14ac:dyDescent="0.2">
      <c r="B90" s="17"/>
      <c r="C90" s="17"/>
      <c r="D90" s="1"/>
    </row>
    <row r="91" spans="2:4" x14ac:dyDescent="0.2">
      <c r="B91" s="17"/>
      <c r="C91" s="17"/>
      <c r="D91" s="1"/>
    </row>
    <row r="92" spans="2:4" x14ac:dyDescent="0.2">
      <c r="B92" s="17"/>
      <c r="C92" s="17"/>
      <c r="D92" s="1"/>
    </row>
    <row r="93" spans="2:4" x14ac:dyDescent="0.2">
      <c r="B93" s="17"/>
      <c r="C93" s="17"/>
      <c r="D93" s="1"/>
    </row>
    <row r="94" spans="2:4" x14ac:dyDescent="0.2">
      <c r="B94" s="17"/>
      <c r="C94" s="17"/>
      <c r="D94" s="1"/>
    </row>
    <row r="95" spans="2:4" x14ac:dyDescent="0.2">
      <c r="B95" s="17"/>
      <c r="C95" s="17"/>
      <c r="D95" s="1"/>
    </row>
    <row r="96" spans="2:4" x14ac:dyDescent="0.2">
      <c r="B96" s="17"/>
      <c r="C96" s="17"/>
      <c r="D96" s="1"/>
    </row>
    <row r="97" spans="2:5" x14ac:dyDescent="0.2">
      <c r="B97" s="17"/>
      <c r="C97" s="17"/>
      <c r="D97" s="1"/>
    </row>
    <row r="98" spans="2:5" x14ac:dyDescent="0.2">
      <c r="B98" s="17"/>
      <c r="C98" s="17"/>
      <c r="D98" s="1"/>
    </row>
    <row r="99" spans="2:5" x14ac:dyDescent="0.2">
      <c r="B99" s="17"/>
      <c r="C99" s="17"/>
      <c r="D99" s="1"/>
    </row>
    <row r="100" spans="2:5" x14ac:dyDescent="0.2">
      <c r="B100" s="17"/>
      <c r="C100" s="17"/>
      <c r="D100" s="1"/>
      <c r="E100" s="1"/>
    </row>
    <row r="101" spans="2:5" x14ac:dyDescent="0.2">
      <c r="B101" s="17"/>
      <c r="C101" s="17"/>
      <c r="D101" s="1"/>
      <c r="E101" s="1"/>
    </row>
    <row r="102" spans="2:5" x14ac:dyDescent="0.2">
      <c r="B102" s="17"/>
      <c r="C102" s="17"/>
      <c r="D102" s="1"/>
      <c r="E102" s="1"/>
    </row>
    <row r="103" spans="2:5" x14ac:dyDescent="0.2">
      <c r="B103" s="17"/>
      <c r="C103" s="17"/>
      <c r="D103" s="1"/>
      <c r="E103" s="1"/>
    </row>
    <row r="104" spans="2:5" x14ac:dyDescent="0.2">
      <c r="B104" s="17"/>
      <c r="C104" s="17"/>
      <c r="D104" s="1"/>
      <c r="E104" s="1"/>
    </row>
    <row r="105" spans="2:5" x14ac:dyDescent="0.2">
      <c r="B105" s="17"/>
      <c r="C105" s="17"/>
      <c r="D105" s="1"/>
      <c r="E105" s="1"/>
    </row>
    <row r="106" spans="2:5" x14ac:dyDescent="0.2">
      <c r="B106" s="17"/>
      <c r="C106" s="17"/>
      <c r="D106" s="1"/>
      <c r="E106" s="1"/>
    </row>
    <row r="107" spans="2:5" x14ac:dyDescent="0.2">
      <c r="B107" s="17"/>
      <c r="C107" s="17"/>
      <c r="D107" s="1"/>
      <c r="E107" s="1"/>
    </row>
    <row r="108" spans="2:5" x14ac:dyDescent="0.2">
      <c r="B108" s="17"/>
      <c r="C108" s="17"/>
      <c r="D108" s="1"/>
      <c r="E108" s="1"/>
    </row>
    <row r="109" spans="2:5" x14ac:dyDescent="0.2">
      <c r="B109" s="17"/>
      <c r="C109" s="17"/>
      <c r="D109" s="1"/>
      <c r="E109" s="1"/>
    </row>
    <row r="110" spans="2:5" x14ac:dyDescent="0.2">
      <c r="B110" s="17"/>
      <c r="C110" s="17"/>
      <c r="D110" s="1"/>
      <c r="E110" s="1"/>
    </row>
    <row r="111" spans="2:5" x14ac:dyDescent="0.2">
      <c r="B111" s="17"/>
      <c r="C111" s="17"/>
      <c r="D111" s="1"/>
      <c r="E111" s="1"/>
    </row>
    <row r="112" spans="2:5" x14ac:dyDescent="0.2">
      <c r="B112" s="17"/>
      <c r="C112" s="17"/>
      <c r="D112" s="1"/>
      <c r="E112" s="1"/>
    </row>
    <row r="113" spans="2:5" x14ac:dyDescent="0.2">
      <c r="B113" s="17"/>
      <c r="C113" s="17"/>
      <c r="D113" s="1"/>
      <c r="E113" s="1"/>
    </row>
    <row r="114" spans="2:5" x14ac:dyDescent="0.2">
      <c r="B114" s="17"/>
      <c r="C114" s="17"/>
      <c r="D114" s="1"/>
      <c r="E114" s="1"/>
    </row>
    <row r="115" spans="2:5" x14ac:dyDescent="0.2">
      <c r="B115" s="17"/>
      <c r="C115" s="17"/>
      <c r="D115" s="1"/>
      <c r="E115" s="1"/>
    </row>
    <row r="116" spans="2:5" x14ac:dyDescent="0.2">
      <c r="B116" s="17"/>
      <c r="C116" s="17"/>
      <c r="D116" s="1"/>
      <c r="E116" s="1"/>
    </row>
    <row r="117" spans="2:5" x14ac:dyDescent="0.2">
      <c r="B117" s="17"/>
      <c r="C117" s="17"/>
      <c r="D117" s="1"/>
      <c r="E117" s="1"/>
    </row>
    <row r="118" spans="2:5" x14ac:dyDescent="0.2">
      <c r="B118" s="17"/>
      <c r="C118" s="17"/>
      <c r="D118" s="1"/>
      <c r="E118" s="1"/>
    </row>
    <row r="119" spans="2:5" x14ac:dyDescent="0.2">
      <c r="B119" s="17"/>
      <c r="C119" s="17"/>
      <c r="D119" s="1"/>
      <c r="E119" s="1"/>
    </row>
    <row r="120" spans="2:5" x14ac:dyDescent="0.2">
      <c r="B120" s="17"/>
      <c r="C120" s="17"/>
      <c r="D120" s="1"/>
      <c r="E120" s="1"/>
    </row>
    <row r="121" spans="2:5" x14ac:dyDescent="0.2">
      <c r="B121" s="17"/>
      <c r="C121" s="17"/>
      <c r="D121" s="1"/>
      <c r="E121" s="1"/>
    </row>
    <row r="122" spans="2:5" x14ac:dyDescent="0.2">
      <c r="B122" s="17"/>
      <c r="C122" s="17"/>
      <c r="D122" s="1"/>
      <c r="E122" s="1"/>
    </row>
    <row r="123" spans="2:5" x14ac:dyDescent="0.2">
      <c r="B123" s="17"/>
      <c r="C123" s="17"/>
      <c r="D123" s="1"/>
      <c r="E123" s="1"/>
    </row>
    <row r="124" spans="2:5" x14ac:dyDescent="0.2">
      <c r="B124" s="17"/>
      <c r="C124" s="17"/>
      <c r="D124" s="1"/>
      <c r="E124" s="1"/>
    </row>
    <row r="125" spans="2:5" x14ac:dyDescent="0.2">
      <c r="B125" s="17"/>
      <c r="C125" s="17"/>
      <c r="D125" s="1"/>
      <c r="E125" s="1"/>
    </row>
    <row r="126" spans="2:5" x14ac:dyDescent="0.2">
      <c r="B126" s="17"/>
      <c r="C126" s="17"/>
      <c r="D126" s="1"/>
      <c r="E126" s="1"/>
    </row>
    <row r="127" spans="2:5" x14ac:dyDescent="0.2">
      <c r="B127" s="17"/>
      <c r="C127" s="17"/>
      <c r="D127" s="1"/>
      <c r="E127" s="1"/>
    </row>
    <row r="128" spans="2:5" x14ac:dyDescent="0.2">
      <c r="B128" s="17"/>
      <c r="C128" s="17"/>
      <c r="D128" s="1"/>
      <c r="E128" s="1"/>
    </row>
    <row r="129" spans="2:5" x14ac:dyDescent="0.2">
      <c r="B129" s="17"/>
      <c r="C129" s="17"/>
      <c r="D129" s="1"/>
      <c r="E129" s="1"/>
    </row>
    <row r="130" spans="2:5" x14ac:dyDescent="0.2">
      <c r="B130" s="17"/>
      <c r="C130" s="17"/>
      <c r="D130" s="1"/>
      <c r="E130" s="1"/>
    </row>
    <row r="131" spans="2:5" x14ac:dyDescent="0.2">
      <c r="B131" s="17"/>
      <c r="C131" s="17"/>
      <c r="D131" s="1"/>
      <c r="E131" s="1"/>
    </row>
    <row r="132" spans="2:5" x14ac:dyDescent="0.2">
      <c r="B132" s="17"/>
      <c r="C132" s="17"/>
      <c r="D132" s="1"/>
      <c r="E132" s="1"/>
    </row>
    <row r="133" spans="2:5" x14ac:dyDescent="0.2">
      <c r="B133" s="17"/>
      <c r="C133" s="17"/>
      <c r="D133" s="1"/>
      <c r="E133" s="1"/>
    </row>
    <row r="134" spans="2:5" x14ac:dyDescent="0.2">
      <c r="B134" s="17"/>
      <c r="C134" s="17"/>
      <c r="D134" s="1"/>
      <c r="E134" s="1"/>
    </row>
    <row r="135" spans="2:5" x14ac:dyDescent="0.2">
      <c r="B135" s="17"/>
      <c r="C135" s="17"/>
      <c r="D135" s="1"/>
      <c r="E135" s="1"/>
    </row>
    <row r="136" spans="2:5" x14ac:dyDescent="0.2">
      <c r="B136" s="17"/>
      <c r="C136" s="17"/>
      <c r="D136" s="1"/>
      <c r="E136" s="1"/>
    </row>
    <row r="137" spans="2:5" x14ac:dyDescent="0.2">
      <c r="B137" s="17"/>
      <c r="C137" s="17"/>
      <c r="D137" s="1"/>
      <c r="E137" s="1"/>
    </row>
    <row r="138" spans="2:5" x14ac:dyDescent="0.2">
      <c r="B138" s="17"/>
      <c r="C138" s="17"/>
      <c r="D138" s="1"/>
      <c r="E138" s="1"/>
    </row>
    <row r="139" spans="2:5" x14ac:dyDescent="0.2">
      <c r="B139" s="17"/>
      <c r="C139" s="17"/>
      <c r="D139" s="1"/>
      <c r="E139" s="1"/>
    </row>
    <row r="140" spans="2:5" x14ac:dyDescent="0.2">
      <c r="B140" s="17"/>
      <c r="C140" s="17"/>
      <c r="D140" s="1"/>
      <c r="E140" s="1"/>
    </row>
    <row r="141" spans="2:5" x14ac:dyDescent="0.2">
      <c r="B141" s="17"/>
      <c r="C141" s="17"/>
      <c r="D141" s="1"/>
      <c r="E141" s="1"/>
    </row>
    <row r="142" spans="2:5" x14ac:dyDescent="0.2">
      <c r="B142" s="17"/>
      <c r="C142" s="17"/>
      <c r="D142" s="1"/>
      <c r="E142" s="1"/>
    </row>
    <row r="143" spans="2:5" x14ac:dyDescent="0.2">
      <c r="B143" s="17"/>
      <c r="C143" s="17"/>
      <c r="D143" s="1"/>
      <c r="E143" s="1"/>
    </row>
    <row r="144" spans="2:5" x14ac:dyDescent="0.2">
      <c r="B144" s="17"/>
      <c r="C144" s="17"/>
      <c r="D144" s="1"/>
      <c r="E144" s="1"/>
    </row>
    <row r="145" spans="2:5" x14ac:dyDescent="0.2">
      <c r="B145" s="17"/>
      <c r="C145" s="17"/>
      <c r="D145" s="1"/>
      <c r="E145" s="1"/>
    </row>
    <row r="146" spans="2:5" x14ac:dyDescent="0.2">
      <c r="B146" s="17"/>
      <c r="C146" s="17"/>
      <c r="D146" s="1"/>
      <c r="E146" s="1"/>
    </row>
    <row r="147" spans="2:5" x14ac:dyDescent="0.2">
      <c r="B147" s="17"/>
      <c r="C147" s="17"/>
      <c r="D147" s="1"/>
      <c r="E147" s="1"/>
    </row>
    <row r="148" spans="2:5" x14ac:dyDescent="0.2">
      <c r="B148" s="17"/>
      <c r="C148" s="17"/>
      <c r="D148" s="1"/>
      <c r="E148" s="1"/>
    </row>
    <row r="149" spans="2:5" x14ac:dyDescent="0.2">
      <c r="B149" s="17"/>
      <c r="C149" s="17"/>
      <c r="D149" s="1"/>
      <c r="E149" s="1"/>
    </row>
    <row r="150" spans="2:5" x14ac:dyDescent="0.2">
      <c r="B150" s="17"/>
      <c r="C150" s="17"/>
      <c r="D150" s="1"/>
      <c r="E150" s="1"/>
    </row>
    <row r="151" spans="2:5" x14ac:dyDescent="0.2">
      <c r="B151" s="17"/>
      <c r="C151" s="17"/>
      <c r="D151" s="1"/>
      <c r="E151" s="1"/>
    </row>
    <row r="152" spans="2:5" x14ac:dyDescent="0.2">
      <c r="B152" s="17"/>
      <c r="C152" s="17"/>
      <c r="D152" s="1"/>
      <c r="E152" s="1"/>
    </row>
    <row r="153" spans="2:5" x14ac:dyDescent="0.2">
      <c r="B153" s="17"/>
      <c r="C153" s="17"/>
      <c r="D153" s="1"/>
      <c r="E153" s="1"/>
    </row>
    <row r="154" spans="2:5" x14ac:dyDescent="0.2">
      <c r="B154" s="17"/>
      <c r="C154" s="17"/>
      <c r="D154" s="1"/>
      <c r="E154" s="1"/>
    </row>
    <row r="155" spans="2:5" x14ac:dyDescent="0.2">
      <c r="B155" s="17"/>
      <c r="C155" s="17"/>
      <c r="D155" s="1"/>
      <c r="E155" s="1"/>
    </row>
    <row r="156" spans="2:5" x14ac:dyDescent="0.2">
      <c r="B156" s="17"/>
      <c r="C156" s="17"/>
      <c r="D156" s="1"/>
      <c r="E156" s="1"/>
    </row>
    <row r="157" spans="2:5" x14ac:dyDescent="0.2">
      <c r="B157" s="17"/>
      <c r="C157" s="17"/>
      <c r="D157" s="1"/>
      <c r="E157" s="1"/>
    </row>
    <row r="158" spans="2:5" x14ac:dyDescent="0.2">
      <c r="B158" s="17"/>
      <c r="C158" s="17"/>
      <c r="D158" s="1"/>
      <c r="E158" s="1"/>
    </row>
    <row r="159" spans="2:5" x14ac:dyDescent="0.2">
      <c r="B159" s="17"/>
      <c r="C159" s="17"/>
      <c r="D159" s="1"/>
      <c r="E159" s="1"/>
    </row>
    <row r="160" spans="2:5" x14ac:dyDescent="0.2">
      <c r="B160" s="17"/>
      <c r="C160" s="17"/>
      <c r="D160" s="1"/>
      <c r="E160" s="1"/>
    </row>
    <row r="161" spans="2:5" x14ac:dyDescent="0.2">
      <c r="B161" s="17"/>
      <c r="C161" s="17"/>
      <c r="D161" s="1"/>
      <c r="E161" s="1"/>
    </row>
    <row r="162" spans="2:5" x14ac:dyDescent="0.2">
      <c r="B162" s="17"/>
      <c r="C162" s="17"/>
      <c r="D162" s="1"/>
      <c r="E162" s="1"/>
    </row>
    <row r="163" spans="2:5" x14ac:dyDescent="0.2">
      <c r="B163" s="17"/>
      <c r="C163" s="17"/>
      <c r="D163" s="1"/>
      <c r="E163" s="1"/>
    </row>
    <row r="164" spans="2:5" x14ac:dyDescent="0.2">
      <c r="B164" s="17"/>
      <c r="C164" s="17"/>
      <c r="D164" s="1"/>
      <c r="E164" s="1"/>
    </row>
    <row r="165" spans="2:5" x14ac:dyDescent="0.2">
      <c r="B165" s="17"/>
      <c r="C165" s="17"/>
      <c r="D165" s="1"/>
      <c r="E165" s="1"/>
    </row>
    <row r="166" spans="2:5" x14ac:dyDescent="0.2">
      <c r="B166" s="17"/>
      <c r="C166" s="17"/>
      <c r="D166" s="1"/>
      <c r="E166" s="1"/>
    </row>
    <row r="167" spans="2:5" x14ac:dyDescent="0.2">
      <c r="B167" s="17"/>
      <c r="C167" s="17"/>
      <c r="D167" s="1"/>
      <c r="E167" s="1"/>
    </row>
    <row r="168" spans="2:5" x14ac:dyDescent="0.2">
      <c r="B168" s="17"/>
      <c r="C168" s="17"/>
      <c r="D168" s="1"/>
      <c r="E168" s="1"/>
    </row>
    <row r="169" spans="2:5" x14ac:dyDescent="0.2">
      <c r="B169" s="17"/>
      <c r="C169" s="17"/>
      <c r="D169" s="1"/>
      <c r="E169" s="1"/>
    </row>
    <row r="170" spans="2:5" x14ac:dyDescent="0.2">
      <c r="B170" s="17"/>
      <c r="C170" s="17"/>
      <c r="D170" s="1"/>
      <c r="E170" s="1"/>
    </row>
    <row r="171" spans="2:5" x14ac:dyDescent="0.2">
      <c r="B171" s="17"/>
      <c r="C171" s="17"/>
      <c r="D171" s="1"/>
      <c r="E171" s="1"/>
    </row>
    <row r="172" spans="2:5" x14ac:dyDescent="0.2">
      <c r="B172" s="17"/>
      <c r="C172" s="17"/>
      <c r="D172" s="1"/>
      <c r="E172" s="1"/>
    </row>
    <row r="173" spans="2:5" x14ac:dyDescent="0.2">
      <c r="B173" s="17"/>
      <c r="C173" s="17"/>
      <c r="D173" s="1"/>
      <c r="E173" s="1"/>
    </row>
    <row r="174" spans="2:5" x14ac:dyDescent="0.2">
      <c r="B174" s="17"/>
      <c r="C174" s="17"/>
      <c r="D174" s="1"/>
      <c r="E174" s="1"/>
    </row>
    <row r="175" spans="2:5" x14ac:dyDescent="0.2">
      <c r="B175" s="17"/>
      <c r="C175" s="17"/>
      <c r="D175" s="1"/>
      <c r="E175" s="1"/>
    </row>
    <row r="176" spans="2:5" x14ac:dyDescent="0.2">
      <c r="B176" s="17"/>
      <c r="C176" s="17"/>
      <c r="D176" s="1"/>
      <c r="E176" s="1"/>
    </row>
    <row r="177" spans="2:5" x14ac:dyDescent="0.2">
      <c r="B177" s="17"/>
      <c r="C177" s="17"/>
      <c r="D177" s="1"/>
      <c r="E177" s="1"/>
    </row>
    <row r="178" spans="2:5" x14ac:dyDescent="0.2">
      <c r="B178" s="17"/>
      <c r="C178" s="17"/>
      <c r="D178" s="1"/>
      <c r="E178" s="1"/>
    </row>
    <row r="179" spans="2:5" x14ac:dyDescent="0.2">
      <c r="B179" s="17"/>
      <c r="C179" s="17"/>
      <c r="D179" s="1"/>
      <c r="E179" s="1"/>
    </row>
    <row r="180" spans="2:5" x14ac:dyDescent="0.2">
      <c r="B180" s="17"/>
      <c r="C180" s="17"/>
      <c r="D180" s="1"/>
      <c r="E180" s="1"/>
    </row>
    <row r="181" spans="2:5" x14ac:dyDescent="0.2">
      <c r="B181" s="17"/>
      <c r="C181" s="17"/>
      <c r="D181" s="1"/>
      <c r="E181" s="1"/>
    </row>
    <row r="182" spans="2:5" x14ac:dyDescent="0.2">
      <c r="B182" s="17"/>
      <c r="C182" s="17"/>
      <c r="D182" s="1"/>
      <c r="E182" s="1"/>
    </row>
    <row r="183" spans="2:5" x14ac:dyDescent="0.2">
      <c r="B183" s="17"/>
      <c r="C183" s="17"/>
      <c r="D183" s="1"/>
      <c r="E183" s="1"/>
    </row>
    <row r="184" spans="2:5" x14ac:dyDescent="0.2">
      <c r="B184" s="17"/>
      <c r="C184" s="17"/>
      <c r="D184" s="1"/>
      <c r="E184" s="1"/>
    </row>
    <row r="185" spans="2:5" x14ac:dyDescent="0.2">
      <c r="B185" s="17"/>
      <c r="C185" s="17"/>
      <c r="D185" s="1"/>
      <c r="E185" s="1"/>
    </row>
    <row r="186" spans="2:5" x14ac:dyDescent="0.2">
      <c r="B186" s="17"/>
      <c r="C186" s="17"/>
      <c r="D186" s="1"/>
      <c r="E186" s="1"/>
    </row>
    <row r="187" spans="2:5" x14ac:dyDescent="0.2">
      <c r="B187" s="17"/>
      <c r="C187" s="17"/>
      <c r="D187" s="1"/>
      <c r="E187" s="1"/>
    </row>
    <row r="188" spans="2:5" x14ac:dyDescent="0.2">
      <c r="B188" s="17"/>
      <c r="C188" s="17"/>
      <c r="D188" s="1"/>
      <c r="E188" s="1"/>
    </row>
    <row r="189" spans="2:5" x14ac:dyDescent="0.2">
      <c r="B189" s="17"/>
      <c r="C189" s="17"/>
      <c r="D189" s="1"/>
      <c r="E189" s="1"/>
    </row>
    <row r="190" spans="2:5" x14ac:dyDescent="0.2">
      <c r="B190" s="17"/>
      <c r="C190" s="17"/>
      <c r="D190" s="1"/>
      <c r="E190" s="1"/>
    </row>
    <row r="191" spans="2:5" x14ac:dyDescent="0.2">
      <c r="B191" s="17"/>
      <c r="C191" s="17"/>
      <c r="D191" s="1"/>
      <c r="E191" s="1"/>
    </row>
    <row r="192" spans="2:5" x14ac:dyDescent="0.2">
      <c r="B192" s="17"/>
      <c r="C192" s="17"/>
      <c r="D192" s="1"/>
      <c r="E192" s="1"/>
    </row>
    <row r="193" spans="2:5" x14ac:dyDescent="0.2">
      <c r="B193" s="17"/>
      <c r="C193" s="17"/>
      <c r="D193" s="1"/>
      <c r="E193" s="1"/>
    </row>
    <row r="194" spans="2:5" x14ac:dyDescent="0.2">
      <c r="B194" s="17"/>
      <c r="C194" s="17"/>
      <c r="D194" s="1"/>
      <c r="E194" s="1"/>
    </row>
    <row r="195" spans="2:5" x14ac:dyDescent="0.2">
      <c r="B195" s="17"/>
      <c r="C195" s="17"/>
      <c r="D195" s="1"/>
      <c r="E195" s="1"/>
    </row>
    <row r="196" spans="2:5" x14ac:dyDescent="0.2">
      <c r="B196" s="17"/>
      <c r="C196" s="17"/>
      <c r="D196" s="1"/>
      <c r="E196" s="1"/>
    </row>
    <row r="197" spans="2:5" x14ac:dyDescent="0.2">
      <c r="B197" s="17"/>
      <c r="C197" s="17"/>
      <c r="D197" s="1"/>
      <c r="E197" s="1"/>
    </row>
    <row r="198" spans="2:5" x14ac:dyDescent="0.2">
      <c r="B198" s="17"/>
      <c r="C198" s="17"/>
      <c r="D198" s="1"/>
      <c r="E198" s="1"/>
    </row>
    <row r="199" spans="2:5" x14ac:dyDescent="0.2">
      <c r="B199" s="17"/>
      <c r="C199" s="17"/>
      <c r="D199" s="1"/>
      <c r="E199" s="1"/>
    </row>
    <row r="200" spans="2:5" x14ac:dyDescent="0.2">
      <c r="B200" s="17"/>
      <c r="C200" s="17"/>
      <c r="D200" s="1"/>
      <c r="E200" s="1"/>
    </row>
    <row r="201" spans="2:5" x14ac:dyDescent="0.2">
      <c r="B201" s="17"/>
      <c r="C201" s="17"/>
      <c r="D201" s="1"/>
      <c r="E201" s="1"/>
    </row>
    <row r="202" spans="2:5" x14ac:dyDescent="0.2">
      <c r="B202" s="17"/>
      <c r="C202" s="17"/>
      <c r="D202" s="1"/>
      <c r="E202" s="1"/>
    </row>
    <row r="203" spans="2:5" x14ac:dyDescent="0.2">
      <c r="B203" s="17"/>
      <c r="C203" s="17"/>
      <c r="D203" s="1"/>
      <c r="E203" s="1"/>
    </row>
    <row r="204" spans="2:5" x14ac:dyDescent="0.2">
      <c r="B204" s="17"/>
      <c r="C204" s="17"/>
      <c r="D204" s="1"/>
      <c r="E204" s="1"/>
    </row>
    <row r="205" spans="2:5" x14ac:dyDescent="0.2">
      <c r="B205" s="17"/>
      <c r="C205" s="17"/>
      <c r="D205" s="1"/>
      <c r="E205" s="1"/>
    </row>
    <row r="206" spans="2:5" x14ac:dyDescent="0.2">
      <c r="B206" s="17"/>
      <c r="C206" s="17"/>
      <c r="D206" s="1"/>
      <c r="E206" s="1"/>
    </row>
    <row r="207" spans="2:5" x14ac:dyDescent="0.2">
      <c r="B207" s="17"/>
      <c r="C207" s="17"/>
      <c r="D207" s="1"/>
      <c r="E207" s="1"/>
    </row>
    <row r="208" spans="2:5" x14ac:dyDescent="0.2">
      <c r="B208" s="17"/>
      <c r="C208" s="17"/>
      <c r="D208" s="1"/>
      <c r="E208" s="1"/>
    </row>
    <row r="209" spans="2:5" x14ac:dyDescent="0.2">
      <c r="B209" s="17"/>
      <c r="C209" s="17"/>
      <c r="D209" s="1"/>
      <c r="E209" s="1"/>
    </row>
    <row r="210" spans="2:5" x14ac:dyDescent="0.2">
      <c r="B210" s="17"/>
      <c r="C210" s="17"/>
      <c r="D210" s="1"/>
      <c r="E210" s="1"/>
    </row>
    <row r="211" spans="2:5" x14ac:dyDescent="0.2">
      <c r="B211" s="17"/>
      <c r="C211" s="17"/>
      <c r="D211" s="1"/>
      <c r="E211" s="1"/>
    </row>
    <row r="212" spans="2:5" x14ac:dyDescent="0.2">
      <c r="B212" s="17"/>
      <c r="C212" s="17"/>
      <c r="D212" s="1"/>
      <c r="E212" s="1"/>
    </row>
    <row r="213" spans="2:5" x14ac:dyDescent="0.2">
      <c r="B213" s="17"/>
      <c r="C213" s="17"/>
      <c r="D213" s="1"/>
      <c r="E213" s="1"/>
    </row>
    <row r="214" spans="2:5" x14ac:dyDescent="0.2">
      <c r="B214" s="17"/>
      <c r="C214" s="17"/>
      <c r="D214" s="1"/>
      <c r="E214" s="1"/>
    </row>
    <row r="215" spans="2:5" x14ac:dyDescent="0.2">
      <c r="B215" s="17"/>
      <c r="C215" s="17"/>
      <c r="D215" s="1"/>
      <c r="E215" s="1"/>
    </row>
    <row r="216" spans="2:5" x14ac:dyDescent="0.2">
      <c r="B216" s="17"/>
      <c r="C216" s="17"/>
      <c r="D216" s="1"/>
      <c r="E216" s="1"/>
    </row>
    <row r="217" spans="2:5" x14ac:dyDescent="0.2">
      <c r="B217" s="17"/>
      <c r="C217" s="17"/>
      <c r="D217" s="1"/>
      <c r="E217" s="1"/>
    </row>
    <row r="218" spans="2:5" x14ac:dyDescent="0.2">
      <c r="B218" s="17"/>
      <c r="C218" s="17"/>
      <c r="D218" s="1"/>
      <c r="E218" s="1"/>
    </row>
    <row r="219" spans="2:5" x14ac:dyDescent="0.2">
      <c r="B219" s="17"/>
      <c r="C219" s="17"/>
      <c r="D219" s="1"/>
      <c r="E219" s="1"/>
    </row>
    <row r="220" spans="2:5" x14ac:dyDescent="0.2">
      <c r="B220" s="17"/>
      <c r="C220" s="17"/>
      <c r="D220" s="1"/>
      <c r="E220" s="1"/>
    </row>
    <row r="221" spans="2:5" x14ac:dyDescent="0.2">
      <c r="B221" s="17"/>
      <c r="C221" s="17"/>
      <c r="D221" s="1"/>
      <c r="E221" s="1"/>
    </row>
    <row r="222" spans="2:5" x14ac:dyDescent="0.2">
      <c r="B222" s="17"/>
      <c r="C222" s="17"/>
      <c r="D222" s="1"/>
      <c r="E222" s="1"/>
    </row>
    <row r="223" spans="2:5" x14ac:dyDescent="0.2">
      <c r="B223" s="17"/>
      <c r="C223" s="17"/>
      <c r="D223" s="1"/>
      <c r="E223" s="1"/>
    </row>
    <row r="224" spans="2:5" x14ac:dyDescent="0.2">
      <c r="B224" s="17"/>
      <c r="C224" s="17"/>
      <c r="D224" s="1"/>
      <c r="E224" s="1"/>
    </row>
    <row r="225" spans="2:5" x14ac:dyDescent="0.2">
      <c r="B225" s="17"/>
      <c r="C225" s="17"/>
      <c r="D225" s="1"/>
      <c r="E225" s="1"/>
    </row>
    <row r="226" spans="2:5" x14ac:dyDescent="0.2">
      <c r="B226" s="17"/>
      <c r="C226" s="17"/>
      <c r="D226" s="1"/>
      <c r="E226" s="1"/>
    </row>
    <row r="227" spans="2:5" x14ac:dyDescent="0.2">
      <c r="B227" s="17"/>
      <c r="C227" s="17"/>
      <c r="D227" s="1"/>
      <c r="E227" s="1"/>
    </row>
    <row r="228" spans="2:5" x14ac:dyDescent="0.2">
      <c r="B228" s="17"/>
      <c r="C228" s="17"/>
      <c r="D228" s="1"/>
      <c r="E228" s="1"/>
    </row>
    <row r="229" spans="2:5" x14ac:dyDescent="0.2">
      <c r="B229" s="17"/>
      <c r="C229" s="17"/>
      <c r="D229" s="1"/>
      <c r="E229" s="1"/>
    </row>
    <row r="230" spans="2:5" x14ac:dyDescent="0.2">
      <c r="B230" s="17"/>
      <c r="C230" s="17"/>
      <c r="D230" s="1"/>
      <c r="E230" s="1"/>
    </row>
    <row r="231" spans="2:5" x14ac:dyDescent="0.2">
      <c r="B231" s="17"/>
      <c r="C231" s="17"/>
      <c r="D231" s="1"/>
      <c r="E231" s="1"/>
    </row>
    <row r="232" spans="2:5" x14ac:dyDescent="0.2">
      <c r="B232" s="17"/>
      <c r="C232" s="17"/>
      <c r="D232" s="1"/>
      <c r="E232" s="1"/>
    </row>
    <row r="233" spans="2:5" x14ac:dyDescent="0.2">
      <c r="B233" s="17"/>
      <c r="C233" s="17"/>
      <c r="D233" s="1"/>
      <c r="E233" s="1"/>
    </row>
    <row r="234" spans="2:5" x14ac:dyDescent="0.2">
      <c r="B234" s="17"/>
      <c r="C234" s="17"/>
      <c r="D234" s="1"/>
      <c r="E234" s="1"/>
    </row>
    <row r="235" spans="2:5" x14ac:dyDescent="0.2">
      <c r="B235" s="17"/>
      <c r="C235" s="17"/>
      <c r="D235" s="1"/>
      <c r="E235" s="1"/>
    </row>
    <row r="236" spans="2:5" x14ac:dyDescent="0.2">
      <c r="B236" s="17"/>
      <c r="C236" s="17"/>
      <c r="D236" s="1"/>
      <c r="E236" s="1"/>
    </row>
    <row r="237" spans="2:5" x14ac:dyDescent="0.2">
      <c r="B237" s="17"/>
      <c r="C237" s="17"/>
      <c r="D237" s="1"/>
      <c r="E237" s="1"/>
    </row>
    <row r="238" spans="2:5" x14ac:dyDescent="0.2">
      <c r="B238" s="17"/>
      <c r="C238" s="17"/>
      <c r="D238" s="1"/>
      <c r="E238" s="1"/>
    </row>
    <row r="239" spans="2:5" x14ac:dyDescent="0.2">
      <c r="B239" s="17"/>
      <c r="C239" s="17"/>
      <c r="D239" s="1"/>
      <c r="E239" s="1"/>
    </row>
    <row r="240" spans="2:5" x14ac:dyDescent="0.2">
      <c r="B240" s="17"/>
      <c r="C240" s="17"/>
      <c r="D240" s="1"/>
      <c r="E240" s="1"/>
    </row>
    <row r="241" spans="2:5" x14ac:dyDescent="0.2">
      <c r="B241" s="17"/>
      <c r="C241" s="17"/>
      <c r="D241" s="1"/>
      <c r="E241" s="1"/>
    </row>
    <row r="242" spans="2:5" x14ac:dyDescent="0.2">
      <c r="B242" s="17"/>
      <c r="C242" s="17"/>
      <c r="D242" s="1"/>
      <c r="E242" s="1"/>
    </row>
    <row r="243" spans="2:5" x14ac:dyDescent="0.2">
      <c r="B243" s="17"/>
      <c r="C243" s="17"/>
      <c r="D243" s="1"/>
      <c r="E243" s="1"/>
    </row>
    <row r="244" spans="2:5" x14ac:dyDescent="0.2">
      <c r="B244" s="17"/>
      <c r="C244" s="17"/>
      <c r="D244" s="1"/>
      <c r="E244" s="1"/>
    </row>
    <row r="245" spans="2:5" x14ac:dyDescent="0.2">
      <c r="B245" s="17"/>
      <c r="C245" s="17"/>
      <c r="D245" s="1"/>
      <c r="E245" s="1"/>
    </row>
    <row r="246" spans="2:5" x14ac:dyDescent="0.2">
      <c r="B246" s="17"/>
      <c r="C246" s="17"/>
      <c r="D246" s="1"/>
      <c r="E246" s="1"/>
    </row>
    <row r="247" spans="2:5" x14ac:dyDescent="0.2">
      <c r="B247" s="17"/>
      <c r="C247" s="17"/>
      <c r="D247" s="1"/>
      <c r="E247" s="1"/>
    </row>
    <row r="248" spans="2:5" x14ac:dyDescent="0.2">
      <c r="B248" s="17"/>
      <c r="C248" s="17"/>
      <c r="D248" s="1"/>
      <c r="E248" s="1"/>
    </row>
    <row r="249" spans="2:5" x14ac:dyDescent="0.2">
      <c r="B249" s="17"/>
      <c r="C249" s="17"/>
      <c r="D249" s="1"/>
      <c r="E249" s="1"/>
    </row>
    <row r="250" spans="2:5" x14ac:dyDescent="0.2">
      <c r="B250" s="17"/>
      <c r="C250" s="17"/>
      <c r="D250" s="1"/>
      <c r="E250" s="1"/>
    </row>
    <row r="251" spans="2:5" x14ac:dyDescent="0.2">
      <c r="B251" s="17"/>
      <c r="C251" s="17"/>
      <c r="D251" s="1"/>
      <c r="E251" s="1"/>
    </row>
    <row r="252" spans="2:5" x14ac:dyDescent="0.2">
      <c r="B252" s="17"/>
      <c r="C252" s="17"/>
      <c r="D252" s="1"/>
      <c r="E252" s="1"/>
    </row>
    <row r="253" spans="2:5" x14ac:dyDescent="0.2">
      <c r="B253" s="17"/>
      <c r="C253" s="17"/>
      <c r="D253" s="1"/>
      <c r="E253" s="1"/>
    </row>
    <row r="254" spans="2:5" x14ac:dyDescent="0.2">
      <c r="B254" s="17"/>
      <c r="C254" s="17"/>
      <c r="D254" s="1"/>
      <c r="E254" s="1"/>
    </row>
    <row r="255" spans="2:5" x14ac:dyDescent="0.2">
      <c r="B255" s="17"/>
      <c r="C255" s="17"/>
      <c r="D255" s="1"/>
      <c r="E255" s="1"/>
    </row>
    <row r="256" spans="2:5" x14ac:dyDescent="0.2">
      <c r="B256" s="17"/>
      <c r="C256" s="17"/>
      <c r="D256" s="1"/>
      <c r="E256" s="1"/>
    </row>
    <row r="257" spans="2:5" x14ac:dyDescent="0.2">
      <c r="B257" s="17"/>
      <c r="C257" s="17"/>
      <c r="D257" s="1"/>
      <c r="E257" s="1"/>
    </row>
    <row r="258" spans="2:5" x14ac:dyDescent="0.2">
      <c r="B258" s="17"/>
      <c r="C258" s="17"/>
      <c r="D258" s="1"/>
      <c r="E258" s="1"/>
    </row>
    <row r="259" spans="2:5" x14ac:dyDescent="0.2">
      <c r="B259" s="17"/>
      <c r="C259" s="17"/>
      <c r="D259" s="1"/>
      <c r="E259" s="1"/>
    </row>
    <row r="260" spans="2:5" x14ac:dyDescent="0.2">
      <c r="B260" s="17"/>
      <c r="C260" s="17"/>
      <c r="D260" s="1"/>
      <c r="E260" s="1"/>
    </row>
    <row r="261" spans="2:5" x14ac:dyDescent="0.2">
      <c r="B261" s="17"/>
      <c r="C261" s="17"/>
      <c r="D261" s="1"/>
      <c r="E261" s="1"/>
    </row>
    <row r="262" spans="2:5" x14ac:dyDescent="0.2">
      <c r="B262" s="17"/>
      <c r="C262" s="17"/>
      <c r="D262" s="1"/>
      <c r="E262" s="1"/>
    </row>
    <row r="263" spans="2:5" x14ac:dyDescent="0.2">
      <c r="B263" s="17"/>
      <c r="C263" s="17"/>
      <c r="D263" s="1"/>
      <c r="E263" s="1"/>
    </row>
    <row r="264" spans="2:5" x14ac:dyDescent="0.2">
      <c r="B264" s="17"/>
      <c r="C264" s="17"/>
      <c r="D264" s="1"/>
      <c r="E264" s="1"/>
    </row>
    <row r="265" spans="2:5" x14ac:dyDescent="0.2">
      <c r="B265" s="17"/>
      <c r="C265" s="17"/>
      <c r="D265" s="1"/>
      <c r="E265" s="1"/>
    </row>
    <row r="266" spans="2:5" x14ac:dyDescent="0.2">
      <c r="B266" s="17"/>
      <c r="C266" s="17"/>
      <c r="D266" s="1"/>
      <c r="E266" s="1"/>
    </row>
    <row r="267" spans="2:5" x14ac:dyDescent="0.2">
      <c r="B267" s="17"/>
      <c r="C267" s="17"/>
      <c r="D267" s="1"/>
      <c r="E267" s="1"/>
    </row>
    <row r="268" spans="2:5" x14ac:dyDescent="0.2">
      <c r="B268" s="17"/>
      <c r="C268" s="17"/>
      <c r="D268" s="1"/>
      <c r="E268" s="1"/>
    </row>
    <row r="269" spans="2:5" x14ac:dyDescent="0.2">
      <c r="B269" s="17"/>
      <c r="C269" s="17"/>
      <c r="D269" s="1"/>
      <c r="E269" s="1"/>
    </row>
    <row r="270" spans="2:5" x14ac:dyDescent="0.2">
      <c r="B270" s="17"/>
      <c r="C270" s="17"/>
      <c r="D270" s="1"/>
      <c r="E270" s="1"/>
    </row>
    <row r="271" spans="2:5" x14ac:dyDescent="0.2">
      <c r="B271" s="17"/>
      <c r="C271" s="17"/>
      <c r="D271" s="1"/>
      <c r="E271" s="1"/>
    </row>
    <row r="272" spans="2:5" x14ac:dyDescent="0.2">
      <c r="B272" s="17"/>
      <c r="C272" s="17"/>
      <c r="D272" s="1"/>
      <c r="E272" s="1"/>
    </row>
    <row r="273" spans="2:5" x14ac:dyDescent="0.2">
      <c r="B273" s="17"/>
      <c r="C273" s="17"/>
      <c r="D273" s="1"/>
      <c r="E273" s="1"/>
    </row>
    <row r="274" spans="2:5" x14ac:dyDescent="0.2">
      <c r="B274" s="17"/>
      <c r="C274" s="17"/>
      <c r="D274" s="1"/>
      <c r="E274" s="1"/>
    </row>
    <row r="275" spans="2:5" x14ac:dyDescent="0.2">
      <c r="B275" s="17"/>
      <c r="C275" s="17"/>
      <c r="D275" s="1"/>
      <c r="E275" s="1"/>
    </row>
    <row r="276" spans="2:5" x14ac:dyDescent="0.2">
      <c r="B276" s="17"/>
      <c r="C276" s="17"/>
      <c r="D276" s="1"/>
      <c r="E276" s="1"/>
    </row>
    <row r="277" spans="2:5" x14ac:dyDescent="0.2">
      <c r="B277" s="17"/>
      <c r="C277" s="17"/>
      <c r="D277" s="1"/>
      <c r="E277" s="1"/>
    </row>
    <row r="278" spans="2:5" x14ac:dyDescent="0.2">
      <c r="B278" s="17"/>
      <c r="C278" s="17"/>
      <c r="D278" s="1"/>
      <c r="E278" s="1"/>
    </row>
    <row r="279" spans="2:5" x14ac:dyDescent="0.2">
      <c r="B279" s="17"/>
      <c r="C279" s="17"/>
      <c r="D279" s="1"/>
      <c r="E279" s="1"/>
    </row>
    <row r="280" spans="2:5" x14ac:dyDescent="0.2">
      <c r="B280" s="17"/>
      <c r="C280" s="17"/>
      <c r="D280" s="1"/>
      <c r="E280" s="1"/>
    </row>
    <row r="281" spans="2:5" x14ac:dyDescent="0.2">
      <c r="B281" s="17"/>
      <c r="C281" s="17"/>
      <c r="D281" s="1"/>
      <c r="E281" s="1"/>
    </row>
    <row r="282" spans="2:5" x14ac:dyDescent="0.2">
      <c r="B282" s="17"/>
      <c r="C282" s="17"/>
      <c r="D282" s="1"/>
      <c r="E282" s="1"/>
    </row>
    <row r="283" spans="2:5" x14ac:dyDescent="0.2">
      <c r="B283" s="17"/>
      <c r="C283" s="17"/>
      <c r="D283" s="1"/>
      <c r="E283" s="1"/>
    </row>
    <row r="284" spans="2:5" x14ac:dyDescent="0.2">
      <c r="B284" s="17"/>
      <c r="C284" s="17"/>
      <c r="D284" s="1"/>
      <c r="E284" s="1"/>
    </row>
    <row r="285" spans="2:5" x14ac:dyDescent="0.2">
      <c r="B285" s="17"/>
      <c r="C285" s="17"/>
      <c r="D285" s="1"/>
      <c r="E285" s="1"/>
    </row>
    <row r="286" spans="2:5" x14ac:dyDescent="0.2">
      <c r="B286" s="17"/>
      <c r="C286" s="17"/>
      <c r="D286" s="1"/>
      <c r="E286" s="1"/>
    </row>
    <row r="287" spans="2:5" x14ac:dyDescent="0.2">
      <c r="B287" s="17"/>
      <c r="C287" s="17"/>
      <c r="D287" s="1"/>
      <c r="E287" s="1"/>
    </row>
    <row r="288" spans="2:5" x14ac:dyDescent="0.2">
      <c r="B288" s="17"/>
      <c r="C288" s="17"/>
      <c r="D288" s="1"/>
      <c r="E288" s="1"/>
    </row>
    <row r="289" spans="2:5" x14ac:dyDescent="0.2">
      <c r="B289" s="17"/>
      <c r="C289" s="17"/>
      <c r="D289" s="1"/>
      <c r="E289" s="1"/>
    </row>
    <row r="290" spans="2:5" x14ac:dyDescent="0.2">
      <c r="B290" s="17"/>
      <c r="C290" s="17"/>
      <c r="D290" s="1"/>
      <c r="E290" s="1"/>
    </row>
    <row r="291" spans="2:5" x14ac:dyDescent="0.2">
      <c r="B291" s="17"/>
      <c r="C291" s="17"/>
      <c r="D291" s="1"/>
      <c r="E291" s="1"/>
    </row>
    <row r="292" spans="2:5" x14ac:dyDescent="0.2">
      <c r="B292" s="17"/>
      <c r="C292" s="17"/>
      <c r="D292" s="1"/>
      <c r="E292" s="1"/>
    </row>
    <row r="293" spans="2:5" x14ac:dyDescent="0.2">
      <c r="B293" s="17"/>
      <c r="C293" s="17"/>
      <c r="D293" s="1"/>
      <c r="E293" s="1"/>
    </row>
    <row r="294" spans="2:5" x14ac:dyDescent="0.2">
      <c r="B294" s="17"/>
      <c r="C294" s="17"/>
      <c r="D294" s="1"/>
      <c r="E294" s="1"/>
    </row>
    <row r="295" spans="2:5" x14ac:dyDescent="0.2">
      <c r="B295" s="17"/>
      <c r="C295" s="17"/>
      <c r="D295" s="1"/>
      <c r="E295" s="1"/>
    </row>
    <row r="296" spans="2:5" x14ac:dyDescent="0.2">
      <c r="B296" s="17"/>
      <c r="C296" s="17"/>
      <c r="D296" s="1"/>
      <c r="E296" s="1"/>
    </row>
    <row r="297" spans="2:5" x14ac:dyDescent="0.2">
      <c r="B297" s="17"/>
      <c r="C297" s="17"/>
      <c r="D297" s="1"/>
      <c r="E297" s="1"/>
    </row>
    <row r="298" spans="2:5" x14ac:dyDescent="0.2">
      <c r="B298" s="17"/>
      <c r="C298" s="17"/>
      <c r="D298" s="1"/>
      <c r="E298" s="1"/>
    </row>
    <row r="299" spans="2:5" x14ac:dyDescent="0.2">
      <c r="B299" s="17"/>
      <c r="C299" s="17"/>
      <c r="D299" s="1"/>
      <c r="E299" s="1"/>
    </row>
    <row r="300" spans="2:5" x14ac:dyDescent="0.2">
      <c r="B300" s="17"/>
      <c r="C300" s="17"/>
      <c r="D300" s="1"/>
      <c r="E300" s="1"/>
    </row>
    <row r="301" spans="2:5" x14ac:dyDescent="0.2">
      <c r="B301" s="17"/>
      <c r="C301" s="17"/>
      <c r="D301" s="1"/>
      <c r="E301" s="1"/>
    </row>
    <row r="302" spans="2:5" x14ac:dyDescent="0.2">
      <c r="B302" s="17"/>
      <c r="C302" s="17"/>
      <c r="D302" s="1"/>
      <c r="E302" s="1"/>
    </row>
    <row r="303" spans="2:5" x14ac:dyDescent="0.2">
      <c r="B303" s="17"/>
      <c r="C303" s="17"/>
      <c r="D303" s="1"/>
      <c r="E303" s="1"/>
    </row>
    <row r="304" spans="2:5" x14ac:dyDescent="0.2">
      <c r="B304" s="17"/>
      <c r="C304" s="17"/>
      <c r="D304" s="1"/>
      <c r="E304" s="1"/>
    </row>
    <row r="305" spans="2:5" x14ac:dyDescent="0.2">
      <c r="B305" s="17"/>
      <c r="C305" s="17"/>
      <c r="D305" s="1"/>
      <c r="E305" s="1"/>
    </row>
    <row r="306" spans="2:5" x14ac:dyDescent="0.2">
      <c r="B306" s="17"/>
      <c r="C306" s="17"/>
      <c r="D306" s="1"/>
      <c r="E306" s="1"/>
    </row>
    <row r="307" spans="2:5" x14ac:dyDescent="0.2">
      <c r="B307" s="17"/>
      <c r="C307" s="17"/>
      <c r="D307" s="1"/>
      <c r="E307" s="1"/>
    </row>
    <row r="308" spans="2:5" x14ac:dyDescent="0.2">
      <c r="B308" s="17"/>
      <c r="C308" s="17"/>
      <c r="D308" s="1"/>
      <c r="E308" s="1"/>
    </row>
    <row r="309" spans="2:5" x14ac:dyDescent="0.2">
      <c r="B309" s="17"/>
      <c r="C309" s="17"/>
      <c r="D309" s="1"/>
      <c r="E309" s="1"/>
    </row>
    <row r="310" spans="2:5" x14ac:dyDescent="0.2">
      <c r="B310" s="17"/>
      <c r="C310" s="17"/>
      <c r="D310" s="1"/>
      <c r="E310" s="1"/>
    </row>
    <row r="311" spans="2:5" x14ac:dyDescent="0.2">
      <c r="B311" s="17"/>
      <c r="C311" s="17"/>
      <c r="D311" s="1"/>
      <c r="E311" s="1"/>
    </row>
    <row r="312" spans="2:5" x14ac:dyDescent="0.2">
      <c r="B312" s="17"/>
      <c r="C312" s="17"/>
      <c r="D312" s="1"/>
      <c r="E312" s="1"/>
    </row>
    <row r="313" spans="2:5" x14ac:dyDescent="0.2">
      <c r="B313" s="17"/>
      <c r="C313" s="17"/>
      <c r="D313" s="1"/>
      <c r="E313" s="1"/>
    </row>
    <row r="314" spans="2:5" x14ac:dyDescent="0.2">
      <c r="B314" s="17"/>
      <c r="C314" s="17"/>
      <c r="D314" s="1"/>
      <c r="E314" s="1"/>
    </row>
    <row r="315" spans="2:5" x14ac:dyDescent="0.2">
      <c r="B315" s="17"/>
      <c r="C315" s="17"/>
      <c r="D315" s="1"/>
      <c r="E315" s="1"/>
    </row>
    <row r="316" spans="2:5" x14ac:dyDescent="0.2">
      <c r="B316" s="17"/>
      <c r="C316" s="17"/>
      <c r="D316" s="1"/>
      <c r="E316" s="1"/>
    </row>
    <row r="317" spans="2:5" x14ac:dyDescent="0.2">
      <c r="B317" s="17"/>
      <c r="C317" s="17"/>
      <c r="D317" s="1"/>
      <c r="E317" s="1"/>
    </row>
    <row r="318" spans="2:5" x14ac:dyDescent="0.2">
      <c r="B318" s="17"/>
      <c r="C318" s="17"/>
      <c r="D318" s="1"/>
      <c r="E318" s="1"/>
    </row>
    <row r="319" spans="2:5" x14ac:dyDescent="0.2">
      <c r="B319" s="17"/>
      <c r="C319" s="17"/>
      <c r="D319" s="1"/>
      <c r="E319" s="1"/>
    </row>
    <row r="320" spans="2:5" x14ac:dyDescent="0.2">
      <c r="B320" s="17"/>
      <c r="C320" s="17"/>
      <c r="D320" s="1"/>
      <c r="E320" s="1"/>
    </row>
    <row r="321" spans="2:5" x14ac:dyDescent="0.2">
      <c r="B321" s="17"/>
      <c r="C321" s="17"/>
      <c r="D321" s="1"/>
      <c r="E321" s="1"/>
    </row>
    <row r="322" spans="2:5" x14ac:dyDescent="0.2">
      <c r="B322" s="17"/>
      <c r="C322" s="17"/>
      <c r="D322" s="1"/>
      <c r="E322" s="1"/>
    </row>
    <row r="323" spans="2:5" x14ac:dyDescent="0.2">
      <c r="B323" s="17"/>
      <c r="C323" s="17"/>
      <c r="D323" s="1"/>
      <c r="E323" s="1"/>
    </row>
    <row r="324" spans="2:5" x14ac:dyDescent="0.2">
      <c r="B324" s="17"/>
      <c r="C324" s="17"/>
      <c r="D324" s="1"/>
      <c r="E324" s="1"/>
    </row>
    <row r="325" spans="2:5" x14ac:dyDescent="0.2">
      <c r="B325" s="17"/>
      <c r="C325" s="17"/>
      <c r="D325" s="1"/>
      <c r="E325" s="1"/>
    </row>
    <row r="326" spans="2:5" x14ac:dyDescent="0.2">
      <c r="B326" s="17"/>
      <c r="C326" s="17"/>
      <c r="D326" s="1"/>
      <c r="E326" s="1"/>
    </row>
    <row r="327" spans="2:5" x14ac:dyDescent="0.2">
      <c r="B327" s="17"/>
      <c r="C327" s="17"/>
      <c r="D327" s="1"/>
      <c r="E327" s="1"/>
    </row>
    <row r="328" spans="2:5" x14ac:dyDescent="0.2">
      <c r="B328" s="17"/>
      <c r="C328" s="17"/>
      <c r="D328" s="1"/>
      <c r="E328" s="1"/>
    </row>
    <row r="329" spans="2:5" x14ac:dyDescent="0.2">
      <c r="B329" s="17"/>
      <c r="C329" s="17"/>
      <c r="D329" s="1"/>
      <c r="E329" s="1"/>
    </row>
    <row r="330" spans="2:5" x14ac:dyDescent="0.2">
      <c r="B330" s="17"/>
      <c r="C330" s="17"/>
      <c r="D330" s="1"/>
      <c r="E330" s="1"/>
    </row>
    <row r="331" spans="2:5" x14ac:dyDescent="0.2">
      <c r="B331" s="17"/>
      <c r="C331" s="17"/>
      <c r="D331" s="1"/>
      <c r="E331" s="1"/>
    </row>
    <row r="332" spans="2:5" x14ac:dyDescent="0.2">
      <c r="B332" s="17"/>
      <c r="C332" s="17"/>
      <c r="D332" s="1"/>
      <c r="E332" s="1"/>
    </row>
    <row r="333" spans="2:5" x14ac:dyDescent="0.2">
      <c r="B333" s="17"/>
      <c r="C333" s="17"/>
      <c r="D333" s="1"/>
      <c r="E333" s="1"/>
    </row>
    <row r="334" spans="2:5" x14ac:dyDescent="0.2">
      <c r="B334" s="17"/>
      <c r="C334" s="17"/>
      <c r="D334" s="1"/>
      <c r="E334" s="1"/>
    </row>
    <row r="335" spans="2:5" x14ac:dyDescent="0.2">
      <c r="B335" s="17"/>
      <c r="C335" s="17"/>
      <c r="D335" s="1"/>
      <c r="E335" s="1"/>
    </row>
    <row r="336" spans="2:5" x14ac:dyDescent="0.2">
      <c r="B336" s="17"/>
      <c r="C336" s="17"/>
      <c r="D336" s="1"/>
      <c r="E336" s="1"/>
    </row>
    <row r="337" spans="2:5" x14ac:dyDescent="0.2">
      <c r="B337" s="17"/>
      <c r="C337" s="17"/>
      <c r="D337" s="1"/>
      <c r="E337" s="1"/>
    </row>
    <row r="338" spans="2:5" x14ac:dyDescent="0.2">
      <c r="B338" s="17"/>
      <c r="C338" s="17"/>
      <c r="D338" s="1"/>
      <c r="E338" s="1"/>
    </row>
    <row r="339" spans="2:5" x14ac:dyDescent="0.2">
      <c r="B339" s="17"/>
      <c r="C339" s="17"/>
      <c r="D339" s="1"/>
      <c r="E339" s="1"/>
    </row>
    <row r="340" spans="2:5" x14ac:dyDescent="0.2">
      <c r="B340" s="17"/>
      <c r="C340" s="17"/>
      <c r="D340" s="1"/>
      <c r="E340" s="1"/>
    </row>
    <row r="341" spans="2:5" x14ac:dyDescent="0.2">
      <c r="B341" s="17"/>
      <c r="C341" s="17"/>
      <c r="D341" s="1"/>
      <c r="E341" s="1"/>
    </row>
    <row r="342" spans="2:5" x14ac:dyDescent="0.2">
      <c r="B342" s="17"/>
      <c r="C342" s="17"/>
      <c r="D342" s="1"/>
      <c r="E342" s="1"/>
    </row>
    <row r="343" spans="2:5" x14ac:dyDescent="0.2">
      <c r="B343" s="17"/>
      <c r="C343" s="17"/>
      <c r="D343" s="1"/>
      <c r="E343" s="1"/>
    </row>
    <row r="344" spans="2:5" x14ac:dyDescent="0.2">
      <c r="B344" s="17"/>
      <c r="C344" s="17"/>
      <c r="D344" s="1"/>
      <c r="E344" s="1"/>
    </row>
    <row r="345" spans="2:5" x14ac:dyDescent="0.2">
      <c r="B345" s="17"/>
      <c r="C345" s="17"/>
      <c r="D345" s="1"/>
      <c r="E345" s="1"/>
    </row>
    <row r="346" spans="2:5" x14ac:dyDescent="0.2">
      <c r="B346" s="17"/>
      <c r="C346" s="17"/>
      <c r="D346" s="1"/>
      <c r="E346" s="1"/>
    </row>
    <row r="347" spans="2:5" x14ac:dyDescent="0.2">
      <c r="B347" s="17"/>
      <c r="C347" s="17"/>
      <c r="D347" s="1"/>
      <c r="E347" s="1"/>
    </row>
    <row r="348" spans="2:5" x14ac:dyDescent="0.2">
      <c r="B348" s="17"/>
      <c r="C348" s="17"/>
      <c r="D348" s="1"/>
      <c r="E348" s="1"/>
    </row>
    <row r="349" spans="2:5" x14ac:dyDescent="0.2">
      <c r="B349" s="17"/>
      <c r="C349" s="17"/>
      <c r="D349" s="1"/>
      <c r="E349" s="1"/>
    </row>
    <row r="350" spans="2:5" x14ac:dyDescent="0.2">
      <c r="B350" s="17"/>
      <c r="C350" s="17"/>
      <c r="D350" s="1"/>
      <c r="E350" s="1"/>
    </row>
    <row r="351" spans="2:5" x14ac:dyDescent="0.2">
      <c r="B351" s="17"/>
      <c r="C351" s="17"/>
      <c r="D351" s="1"/>
      <c r="E351" s="1"/>
    </row>
    <row r="352" spans="2:5" x14ac:dyDescent="0.2">
      <c r="B352" s="17"/>
      <c r="C352" s="17"/>
      <c r="D352" s="1"/>
      <c r="E352" s="1"/>
    </row>
    <row r="353" spans="2:5" x14ac:dyDescent="0.2">
      <c r="B353" s="17"/>
      <c r="C353" s="17"/>
      <c r="D353" s="1"/>
      <c r="E353" s="1"/>
    </row>
    <row r="354" spans="2:5" x14ac:dyDescent="0.2">
      <c r="B354" s="17"/>
      <c r="C354" s="17"/>
      <c r="D354" s="1"/>
      <c r="E354" s="1"/>
    </row>
    <row r="355" spans="2:5" x14ac:dyDescent="0.2">
      <c r="B355" s="17"/>
      <c r="C355" s="17"/>
      <c r="D355" s="1"/>
      <c r="E355" s="1"/>
    </row>
    <row r="356" spans="2:5" x14ac:dyDescent="0.2">
      <c r="B356" s="17"/>
      <c r="C356" s="17"/>
      <c r="D356" s="1"/>
      <c r="E356" s="1"/>
    </row>
    <row r="357" spans="2:5" x14ac:dyDescent="0.2">
      <c r="B357" s="17"/>
      <c r="C357" s="17"/>
      <c r="D357" s="1"/>
      <c r="E357" s="1"/>
    </row>
    <row r="358" spans="2:5" x14ac:dyDescent="0.2">
      <c r="B358" s="17"/>
      <c r="C358" s="17"/>
      <c r="D358" s="1"/>
      <c r="E358" s="1"/>
    </row>
    <row r="359" spans="2:5" x14ac:dyDescent="0.2">
      <c r="B359" s="17"/>
      <c r="C359" s="17"/>
      <c r="D359" s="1"/>
      <c r="E359" s="1"/>
    </row>
    <row r="360" spans="2:5" x14ac:dyDescent="0.2">
      <c r="B360" s="17"/>
      <c r="C360" s="17"/>
      <c r="D360" s="1"/>
      <c r="E360" s="1"/>
    </row>
    <row r="361" spans="2:5" x14ac:dyDescent="0.2">
      <c r="B361" s="17"/>
      <c r="C361" s="17"/>
      <c r="D361" s="1"/>
      <c r="E361" s="1"/>
    </row>
    <row r="362" spans="2:5" x14ac:dyDescent="0.2">
      <c r="B362" s="17"/>
      <c r="C362" s="17"/>
      <c r="D362" s="1"/>
      <c r="E362" s="1"/>
    </row>
    <row r="363" spans="2:5" x14ac:dyDescent="0.2">
      <c r="B363" s="17"/>
      <c r="C363" s="17"/>
      <c r="D363" s="1"/>
      <c r="E363" s="1"/>
    </row>
    <row r="364" spans="2:5" x14ac:dyDescent="0.2">
      <c r="B364" s="17"/>
      <c r="C364" s="17"/>
      <c r="D364" s="1"/>
      <c r="E364" s="1"/>
    </row>
    <row r="365" spans="2:5" x14ac:dyDescent="0.2">
      <c r="B365" s="17"/>
      <c r="C365" s="17"/>
      <c r="D365" s="1"/>
      <c r="E365" s="1"/>
    </row>
    <row r="366" spans="2:5" x14ac:dyDescent="0.2">
      <c r="B366" s="17"/>
      <c r="C366" s="17"/>
      <c r="D366" s="1"/>
      <c r="E366" s="1"/>
    </row>
    <row r="367" spans="2:5" x14ac:dyDescent="0.2">
      <c r="B367" s="17"/>
      <c r="C367" s="17"/>
      <c r="D367" s="1"/>
      <c r="E367" s="1"/>
    </row>
    <row r="368" spans="2:5" x14ac:dyDescent="0.2">
      <c r="B368" s="17"/>
      <c r="C368" s="17"/>
      <c r="D368" s="1"/>
      <c r="E368" s="1"/>
    </row>
    <row r="369" spans="2:5" x14ac:dyDescent="0.2">
      <c r="B369" s="17"/>
      <c r="C369" s="17"/>
      <c r="D369" s="1"/>
      <c r="E369" s="1"/>
    </row>
    <row r="370" spans="2:5" x14ac:dyDescent="0.2">
      <c r="B370" s="17"/>
      <c r="C370" s="17"/>
      <c r="D370" s="1"/>
      <c r="E370" s="1"/>
    </row>
    <row r="371" spans="2:5" x14ac:dyDescent="0.2">
      <c r="B371" s="17"/>
      <c r="C371" s="17"/>
      <c r="D371" s="1"/>
      <c r="E371" s="1"/>
    </row>
    <row r="372" spans="2:5" x14ac:dyDescent="0.2">
      <c r="B372" s="17"/>
      <c r="C372" s="17"/>
      <c r="D372" s="1"/>
      <c r="E372" s="1"/>
    </row>
    <row r="373" spans="2:5" x14ac:dyDescent="0.2">
      <c r="B373" s="17"/>
      <c r="C373" s="17"/>
      <c r="D373" s="1"/>
      <c r="E373" s="1"/>
    </row>
    <row r="374" spans="2:5" x14ac:dyDescent="0.2">
      <c r="B374" s="17"/>
      <c r="C374" s="17"/>
      <c r="D374" s="1"/>
      <c r="E374" s="1"/>
    </row>
    <row r="375" spans="2:5" x14ac:dyDescent="0.2">
      <c r="B375" s="17"/>
      <c r="C375" s="17"/>
      <c r="D375" s="1"/>
      <c r="E375" s="1"/>
    </row>
    <row r="376" spans="2:5" x14ac:dyDescent="0.2">
      <c r="B376" s="17"/>
      <c r="C376" s="17"/>
      <c r="D376" s="1"/>
      <c r="E376" s="1"/>
    </row>
    <row r="377" spans="2:5" x14ac:dyDescent="0.2">
      <c r="B377" s="17"/>
      <c r="C377" s="17"/>
      <c r="D377" s="1"/>
      <c r="E377" s="1"/>
    </row>
    <row r="378" spans="2:5" x14ac:dyDescent="0.2">
      <c r="B378" s="17"/>
      <c r="C378" s="17"/>
      <c r="D378" s="1"/>
      <c r="E378" s="1"/>
    </row>
    <row r="379" spans="2:5" x14ac:dyDescent="0.2">
      <c r="B379" s="17"/>
      <c r="C379" s="17"/>
      <c r="D379" s="1"/>
      <c r="E379" s="1"/>
    </row>
    <row r="380" spans="2:5" x14ac:dyDescent="0.2">
      <c r="B380" s="17"/>
      <c r="C380" s="17"/>
      <c r="D380" s="1"/>
      <c r="E380" s="1"/>
    </row>
    <row r="381" spans="2:5" x14ac:dyDescent="0.2">
      <c r="B381" s="17"/>
      <c r="C381" s="17"/>
      <c r="D381" s="1"/>
      <c r="E381" s="1"/>
    </row>
    <row r="382" spans="2:5" x14ac:dyDescent="0.2">
      <c r="B382" s="17"/>
      <c r="C382" s="17"/>
      <c r="D382" s="1"/>
      <c r="E382" s="1"/>
    </row>
    <row r="383" spans="2:5" x14ac:dyDescent="0.2">
      <c r="B383" s="17"/>
      <c r="C383" s="17"/>
      <c r="D383" s="1"/>
      <c r="E383" s="1"/>
    </row>
    <row r="384" spans="2:5" x14ac:dyDescent="0.2">
      <c r="B384" s="17"/>
      <c r="C384" s="17"/>
      <c r="D384" s="1"/>
      <c r="E384" s="1"/>
    </row>
    <row r="385" spans="2:5" x14ac:dyDescent="0.2">
      <c r="B385" s="17"/>
      <c r="C385" s="17"/>
      <c r="D385" s="1"/>
      <c r="E385" s="1"/>
    </row>
    <row r="386" spans="2:5" x14ac:dyDescent="0.2">
      <c r="B386" s="17"/>
      <c r="C386" s="17"/>
      <c r="D386" s="1"/>
      <c r="E386" s="1"/>
    </row>
    <row r="387" spans="2:5" x14ac:dyDescent="0.2">
      <c r="B387" s="17"/>
      <c r="C387" s="17"/>
      <c r="D387" s="1"/>
      <c r="E387" s="1"/>
    </row>
    <row r="388" spans="2:5" x14ac:dyDescent="0.2">
      <c r="B388" s="17"/>
      <c r="C388" s="17"/>
      <c r="D388" s="1"/>
      <c r="E388" s="1"/>
    </row>
    <row r="389" spans="2:5" x14ac:dyDescent="0.2">
      <c r="B389" s="17"/>
      <c r="C389" s="17"/>
      <c r="D389" s="1"/>
      <c r="E389" s="1"/>
    </row>
    <row r="390" spans="2:5" x14ac:dyDescent="0.2">
      <c r="B390" s="17"/>
      <c r="C390" s="17"/>
      <c r="D390" s="1"/>
      <c r="E390" s="1"/>
    </row>
    <row r="391" spans="2:5" x14ac:dyDescent="0.2">
      <c r="B391" s="17"/>
      <c r="C391" s="17"/>
      <c r="D391" s="1"/>
      <c r="E391" s="1"/>
    </row>
    <row r="392" spans="2:5" x14ac:dyDescent="0.2">
      <c r="B392" s="17"/>
      <c r="C392" s="17"/>
      <c r="D392" s="1"/>
      <c r="E392" s="1"/>
    </row>
    <row r="393" spans="2:5" x14ac:dyDescent="0.2">
      <c r="B393" s="17"/>
      <c r="C393" s="17"/>
      <c r="D393" s="1"/>
      <c r="E393" s="1"/>
    </row>
    <row r="394" spans="2:5" x14ac:dyDescent="0.2">
      <c r="B394" s="17"/>
      <c r="C394" s="17"/>
      <c r="D394" s="1"/>
      <c r="E394" s="1"/>
    </row>
    <row r="395" spans="2:5" x14ac:dyDescent="0.2">
      <c r="B395" s="17"/>
      <c r="C395" s="17"/>
      <c r="D395" s="1"/>
      <c r="E395" s="1"/>
    </row>
    <row r="396" spans="2:5" x14ac:dyDescent="0.2">
      <c r="B396" s="17"/>
      <c r="C396" s="17"/>
      <c r="D396" s="1"/>
      <c r="E396" s="1"/>
    </row>
    <row r="397" spans="2:5" x14ac:dyDescent="0.2">
      <c r="B397" s="17"/>
      <c r="C397" s="17"/>
      <c r="D397" s="1"/>
      <c r="E397" s="1"/>
    </row>
    <row r="398" spans="2:5" x14ac:dyDescent="0.2">
      <c r="B398" s="17"/>
      <c r="C398" s="17"/>
      <c r="D398" s="1"/>
      <c r="E398" s="1"/>
    </row>
    <row r="399" spans="2:5" x14ac:dyDescent="0.2">
      <c r="B399" s="17"/>
      <c r="C399" s="17"/>
      <c r="D399" s="1"/>
      <c r="E399" s="1"/>
    </row>
    <row r="400" spans="2:5" x14ac:dyDescent="0.2">
      <c r="B400" s="17"/>
      <c r="C400" s="17"/>
      <c r="D400" s="1"/>
      <c r="E400" s="1"/>
    </row>
    <row r="401" spans="2:5" x14ac:dyDescent="0.2">
      <c r="B401" s="17"/>
      <c r="C401" s="17"/>
      <c r="D401" s="1"/>
      <c r="E401" s="1"/>
    </row>
    <row r="402" spans="2:5" x14ac:dyDescent="0.2">
      <c r="B402" s="17"/>
      <c r="C402" s="17"/>
      <c r="D402" s="1"/>
      <c r="E402" s="1"/>
    </row>
    <row r="403" spans="2:5" x14ac:dyDescent="0.2">
      <c r="B403" s="17"/>
      <c r="C403" s="17"/>
      <c r="D403" s="1"/>
      <c r="E403" s="1"/>
    </row>
    <row r="404" spans="2:5" x14ac:dyDescent="0.2">
      <c r="B404" s="17"/>
      <c r="C404" s="17"/>
      <c r="D404" s="1"/>
      <c r="E404" s="1"/>
    </row>
    <row r="405" spans="2:5" x14ac:dyDescent="0.2">
      <c r="B405" s="17"/>
      <c r="C405" s="17"/>
      <c r="D405" s="1"/>
      <c r="E405" s="1"/>
    </row>
    <row r="406" spans="2:5" x14ac:dyDescent="0.2">
      <c r="B406" s="17"/>
      <c r="C406" s="17"/>
      <c r="D406" s="1"/>
      <c r="E406" s="1"/>
    </row>
    <row r="407" spans="2:5" x14ac:dyDescent="0.2">
      <c r="B407" s="17"/>
      <c r="C407" s="17"/>
      <c r="D407" s="1"/>
      <c r="E407" s="1"/>
    </row>
    <row r="408" spans="2:5" x14ac:dyDescent="0.2">
      <c r="B408" s="17"/>
      <c r="C408" s="17"/>
      <c r="D408" s="1"/>
      <c r="E408" s="1"/>
    </row>
    <row r="409" spans="2:5" x14ac:dyDescent="0.2">
      <c r="B409" s="17"/>
      <c r="C409" s="17"/>
      <c r="D409" s="1"/>
      <c r="E409" s="1"/>
    </row>
    <row r="410" spans="2:5" x14ac:dyDescent="0.2">
      <c r="B410" s="17"/>
      <c r="C410" s="17"/>
      <c r="D410" s="1"/>
      <c r="E410" s="1"/>
    </row>
    <row r="411" spans="2:5" x14ac:dyDescent="0.2">
      <c r="B411" s="17"/>
      <c r="C411" s="17"/>
      <c r="D411" s="1"/>
      <c r="E411" s="1"/>
    </row>
    <row r="412" spans="2:5" x14ac:dyDescent="0.2">
      <c r="B412" s="17"/>
      <c r="C412" s="17"/>
      <c r="D412" s="1"/>
      <c r="E412" s="1"/>
    </row>
    <row r="413" spans="2:5" x14ac:dyDescent="0.2">
      <c r="B413" s="17"/>
      <c r="C413" s="17"/>
      <c r="D413" s="1"/>
      <c r="E413" s="1"/>
    </row>
    <row r="414" spans="2:5" x14ac:dyDescent="0.2">
      <c r="B414" s="17"/>
      <c r="C414" s="17"/>
      <c r="D414" s="1"/>
      <c r="E414" s="1"/>
    </row>
    <row r="415" spans="2:5" x14ac:dyDescent="0.2">
      <c r="B415" s="17"/>
      <c r="C415" s="17"/>
      <c r="D415" s="1"/>
      <c r="E415" s="1"/>
    </row>
    <row r="416" spans="2:5" x14ac:dyDescent="0.2">
      <c r="B416" s="17"/>
      <c r="C416" s="17"/>
      <c r="D416" s="1"/>
      <c r="E416" s="1"/>
    </row>
    <row r="417" spans="2:5" x14ac:dyDescent="0.2">
      <c r="B417" s="17"/>
      <c r="C417" s="17"/>
      <c r="D417" s="1"/>
      <c r="E417" s="1"/>
    </row>
    <row r="418" spans="2:5" x14ac:dyDescent="0.2">
      <c r="B418" s="17"/>
      <c r="C418" s="17"/>
      <c r="D418" s="1"/>
      <c r="E418" s="1"/>
    </row>
    <row r="419" spans="2:5" x14ac:dyDescent="0.2">
      <c r="B419" s="17"/>
      <c r="C419" s="17"/>
      <c r="D419" s="1"/>
      <c r="E419" s="1"/>
    </row>
    <row r="420" spans="2:5" x14ac:dyDescent="0.2">
      <c r="B420" s="17"/>
      <c r="C420" s="17"/>
      <c r="D420" s="1"/>
      <c r="E420" s="1"/>
    </row>
    <row r="421" spans="2:5" x14ac:dyDescent="0.2">
      <c r="B421" s="17"/>
      <c r="C421" s="17"/>
      <c r="D421" s="1"/>
      <c r="E421" s="1"/>
    </row>
    <row r="422" spans="2:5" x14ac:dyDescent="0.2">
      <c r="B422" s="17"/>
      <c r="C422" s="17"/>
      <c r="D422" s="1"/>
      <c r="E422" s="1"/>
    </row>
    <row r="423" spans="2:5" x14ac:dyDescent="0.2">
      <c r="B423" s="17"/>
      <c r="C423" s="17"/>
      <c r="D423" s="1"/>
      <c r="E423" s="1"/>
    </row>
    <row r="424" spans="2:5" x14ac:dyDescent="0.2">
      <c r="B424" s="17"/>
      <c r="C424" s="17"/>
      <c r="D424" s="1"/>
      <c r="E424" s="1"/>
    </row>
    <row r="425" spans="2:5" x14ac:dyDescent="0.2">
      <c r="B425" s="17"/>
      <c r="C425" s="17"/>
      <c r="D425" s="1"/>
      <c r="E425" s="1"/>
    </row>
    <row r="426" spans="2:5" x14ac:dyDescent="0.2">
      <c r="B426" s="17"/>
      <c r="C426" s="17"/>
      <c r="D426" s="1"/>
      <c r="E426" s="1"/>
    </row>
    <row r="427" spans="2:5" x14ac:dyDescent="0.2">
      <c r="B427" s="17"/>
      <c r="C427" s="17"/>
      <c r="D427" s="1"/>
      <c r="E427" s="1"/>
    </row>
    <row r="428" spans="2:5" x14ac:dyDescent="0.2">
      <c r="B428" s="17"/>
      <c r="C428" s="17"/>
      <c r="D428" s="1"/>
      <c r="E428" s="1"/>
    </row>
    <row r="429" spans="2:5" x14ac:dyDescent="0.2">
      <c r="B429" s="17"/>
      <c r="C429" s="17"/>
      <c r="D429" s="1"/>
      <c r="E429" s="1"/>
    </row>
    <row r="430" spans="2:5" x14ac:dyDescent="0.2">
      <c r="B430" s="17"/>
      <c r="C430" s="17"/>
      <c r="D430" s="1"/>
      <c r="E430" s="1"/>
    </row>
    <row r="431" spans="2:5" x14ac:dyDescent="0.2">
      <c r="B431" s="17"/>
      <c r="C431" s="17"/>
      <c r="D431" s="1"/>
      <c r="E431" s="1"/>
    </row>
    <row r="432" spans="2:5" x14ac:dyDescent="0.2">
      <c r="B432" s="17"/>
      <c r="C432" s="17"/>
      <c r="D432" s="1"/>
      <c r="E432" s="1"/>
    </row>
    <row r="433" spans="2:5" x14ac:dyDescent="0.2">
      <c r="B433" s="17"/>
      <c r="C433" s="17"/>
      <c r="D433" s="1"/>
      <c r="E433" s="1"/>
    </row>
    <row r="434" spans="2:5" x14ac:dyDescent="0.2">
      <c r="B434" s="17"/>
      <c r="C434" s="17"/>
      <c r="D434" s="1"/>
      <c r="E434" s="1"/>
    </row>
    <row r="435" spans="2:5" x14ac:dyDescent="0.2">
      <c r="B435" s="17"/>
      <c r="C435" s="17"/>
      <c r="D435" s="1"/>
      <c r="E435" s="1"/>
    </row>
    <row r="436" spans="2:5" x14ac:dyDescent="0.2">
      <c r="B436" s="17"/>
      <c r="C436" s="17"/>
      <c r="D436" s="1"/>
      <c r="E436" s="1"/>
    </row>
    <row r="437" spans="2:5" x14ac:dyDescent="0.2">
      <c r="B437" s="17"/>
      <c r="C437" s="17"/>
      <c r="D437" s="1"/>
      <c r="E437" s="1"/>
    </row>
    <row r="438" spans="2:5" x14ac:dyDescent="0.2">
      <c r="B438" s="17"/>
      <c r="C438" s="17"/>
      <c r="D438" s="1"/>
      <c r="E438" s="1"/>
    </row>
    <row r="439" spans="2:5" x14ac:dyDescent="0.2">
      <c r="B439" s="17"/>
      <c r="C439" s="17"/>
      <c r="D439" s="1"/>
      <c r="E439" s="1"/>
    </row>
    <row r="440" spans="2:5" x14ac:dyDescent="0.2">
      <c r="B440" s="17"/>
      <c r="C440" s="17"/>
      <c r="D440" s="1"/>
      <c r="E440" s="1"/>
    </row>
    <row r="441" spans="2:5" x14ac:dyDescent="0.2">
      <c r="B441" s="17"/>
      <c r="C441" s="17"/>
      <c r="D441" s="1"/>
      <c r="E441" s="1"/>
    </row>
    <row r="442" spans="2:5" x14ac:dyDescent="0.2">
      <c r="B442" s="17"/>
      <c r="C442" s="17"/>
      <c r="D442" s="1"/>
      <c r="E442" s="1"/>
    </row>
    <row r="443" spans="2:5" x14ac:dyDescent="0.2">
      <c r="B443" s="17"/>
      <c r="C443" s="17"/>
      <c r="D443" s="1"/>
      <c r="E443" s="1"/>
    </row>
    <row r="444" spans="2:5" x14ac:dyDescent="0.2">
      <c r="B444" s="17"/>
      <c r="C444" s="17"/>
      <c r="D444" s="1"/>
      <c r="E444" s="1"/>
    </row>
    <row r="445" spans="2:5" x14ac:dyDescent="0.2">
      <c r="B445" s="17"/>
      <c r="C445" s="17"/>
      <c r="D445" s="1"/>
      <c r="E445" s="1"/>
    </row>
    <row r="446" spans="2:5" x14ac:dyDescent="0.2">
      <c r="B446" s="17"/>
      <c r="C446" s="17"/>
      <c r="D446" s="1"/>
      <c r="E446" s="1"/>
    </row>
    <row r="447" spans="2:5" x14ac:dyDescent="0.2">
      <c r="B447" s="17"/>
      <c r="C447" s="17"/>
      <c r="D447" s="1"/>
      <c r="E447" s="1"/>
    </row>
    <row r="448" spans="2:5" x14ac:dyDescent="0.2">
      <c r="B448" s="17"/>
      <c r="C448" s="17"/>
      <c r="D448" s="1"/>
      <c r="E448" s="1"/>
    </row>
    <row r="449" spans="2:5" x14ac:dyDescent="0.2">
      <c r="B449" s="17"/>
      <c r="C449" s="17"/>
      <c r="D449" s="1"/>
      <c r="E449" s="1"/>
    </row>
    <row r="450" spans="2:5" x14ac:dyDescent="0.2">
      <c r="B450" s="17"/>
      <c r="C450" s="17"/>
      <c r="D450" s="1"/>
      <c r="E450" s="1"/>
    </row>
    <row r="451" spans="2:5" x14ac:dyDescent="0.2">
      <c r="B451" s="17"/>
      <c r="C451" s="17"/>
      <c r="D451" s="1"/>
      <c r="E451" s="1"/>
    </row>
    <row r="452" spans="2:5" x14ac:dyDescent="0.2">
      <c r="B452" s="17"/>
      <c r="C452" s="17"/>
      <c r="D452" s="1"/>
      <c r="E452" s="1"/>
    </row>
    <row r="453" spans="2:5" x14ac:dyDescent="0.2">
      <c r="B453" s="17"/>
      <c r="C453" s="17"/>
      <c r="D453" s="1"/>
      <c r="E453" s="1"/>
    </row>
    <row r="454" spans="2:5" x14ac:dyDescent="0.2">
      <c r="B454" s="17"/>
      <c r="C454" s="17"/>
      <c r="D454" s="1"/>
      <c r="E454" s="1"/>
    </row>
    <row r="455" spans="2:5" x14ac:dyDescent="0.2">
      <c r="B455" s="17"/>
      <c r="C455" s="17"/>
      <c r="D455" s="1"/>
      <c r="E455" s="1"/>
    </row>
    <row r="456" spans="2:5" x14ac:dyDescent="0.2">
      <c r="B456" s="17"/>
      <c r="C456" s="17"/>
      <c r="D456" s="1"/>
      <c r="E456" s="1"/>
    </row>
    <row r="457" spans="2:5" x14ac:dyDescent="0.2">
      <c r="B457" s="17"/>
      <c r="C457" s="17"/>
      <c r="D457" s="1"/>
      <c r="E457" s="1"/>
    </row>
    <row r="458" spans="2:5" x14ac:dyDescent="0.2">
      <c r="B458" s="17"/>
      <c r="C458" s="17"/>
      <c r="D458" s="1"/>
      <c r="E458" s="1"/>
    </row>
    <row r="459" spans="2:5" x14ac:dyDescent="0.2">
      <c r="B459" s="17"/>
      <c r="C459" s="17"/>
      <c r="D459" s="1"/>
      <c r="E459" s="1"/>
    </row>
    <row r="460" spans="2:5" x14ac:dyDescent="0.2">
      <c r="B460" s="17"/>
      <c r="C460" s="17"/>
      <c r="D460" s="1"/>
      <c r="E460" s="1"/>
    </row>
    <row r="461" spans="2:5" x14ac:dyDescent="0.2">
      <c r="B461" s="17"/>
      <c r="C461" s="17"/>
      <c r="D461" s="1"/>
      <c r="E461" s="1"/>
    </row>
    <row r="462" spans="2:5" x14ac:dyDescent="0.2">
      <c r="B462" s="17"/>
      <c r="C462" s="17"/>
      <c r="D462" s="1"/>
      <c r="E462" s="1"/>
    </row>
    <row r="463" spans="2:5" x14ac:dyDescent="0.2">
      <c r="B463" s="17"/>
      <c r="C463" s="17"/>
      <c r="D463" s="1"/>
      <c r="E463" s="1"/>
    </row>
    <row r="464" spans="2:5" x14ac:dyDescent="0.2">
      <c r="B464" s="17"/>
      <c r="C464" s="17"/>
      <c r="D464" s="1"/>
      <c r="E464" s="1"/>
    </row>
    <row r="465" spans="2:5" x14ac:dyDescent="0.2">
      <c r="B465" s="17"/>
      <c r="C465" s="17"/>
      <c r="D465" s="1"/>
      <c r="E465" s="1"/>
    </row>
    <row r="466" spans="2:5" x14ac:dyDescent="0.2">
      <c r="B466" s="17"/>
      <c r="C466" s="17"/>
      <c r="D466" s="1"/>
      <c r="E466" s="1"/>
    </row>
    <row r="467" spans="2:5" x14ac:dyDescent="0.2">
      <c r="B467" s="17"/>
      <c r="C467" s="17"/>
      <c r="D467" s="1"/>
      <c r="E467" s="1"/>
    </row>
    <row r="468" spans="2:5" x14ac:dyDescent="0.2">
      <c r="B468" s="17"/>
      <c r="C468" s="17"/>
      <c r="D468" s="1"/>
      <c r="E468" s="1"/>
    </row>
    <row r="469" spans="2:5" x14ac:dyDescent="0.2">
      <c r="B469" s="17"/>
      <c r="C469" s="17"/>
      <c r="D469" s="1"/>
      <c r="E469" s="1"/>
    </row>
    <row r="470" spans="2:5" x14ac:dyDescent="0.2">
      <c r="B470" s="17"/>
      <c r="C470" s="17"/>
      <c r="D470" s="1"/>
      <c r="E470" s="1"/>
    </row>
    <row r="471" spans="2:5" x14ac:dyDescent="0.2">
      <c r="B471" s="17"/>
      <c r="C471" s="17"/>
      <c r="D471" s="1"/>
      <c r="E471" s="1"/>
    </row>
    <row r="472" spans="2:5" x14ac:dyDescent="0.2">
      <c r="B472" s="17"/>
      <c r="C472" s="17"/>
      <c r="D472" s="1"/>
      <c r="E472" s="1"/>
    </row>
    <row r="473" spans="2:5" x14ac:dyDescent="0.2">
      <c r="B473" s="17"/>
      <c r="C473" s="17"/>
      <c r="D473" s="1"/>
      <c r="E473" s="1"/>
    </row>
    <row r="474" spans="2:5" x14ac:dyDescent="0.2">
      <c r="B474" s="17"/>
      <c r="C474" s="17"/>
      <c r="D474" s="1"/>
      <c r="E474" s="1"/>
    </row>
    <row r="475" spans="2:5" x14ac:dyDescent="0.2">
      <c r="B475" s="17"/>
      <c r="C475" s="17"/>
      <c r="D475" s="1"/>
      <c r="E475" s="1"/>
    </row>
    <row r="476" spans="2:5" x14ac:dyDescent="0.2">
      <c r="B476" s="17"/>
      <c r="C476" s="17"/>
      <c r="D476" s="1"/>
      <c r="E476" s="1"/>
    </row>
    <row r="477" spans="2:5" x14ac:dyDescent="0.2">
      <c r="B477" s="17"/>
      <c r="C477" s="17"/>
      <c r="D477" s="1"/>
      <c r="E477" s="1"/>
    </row>
    <row r="478" spans="2:5" x14ac:dyDescent="0.2">
      <c r="B478" s="17"/>
      <c r="C478" s="17"/>
      <c r="D478" s="1"/>
      <c r="E478" s="1"/>
    </row>
    <row r="479" spans="2:5" x14ac:dyDescent="0.2">
      <c r="B479" s="17"/>
      <c r="C479" s="17"/>
      <c r="D479" s="1"/>
      <c r="E479" s="1"/>
    </row>
    <row r="480" spans="2:5" x14ac:dyDescent="0.2">
      <c r="B480" s="17"/>
      <c r="C480" s="17"/>
      <c r="D480" s="1"/>
      <c r="E480" s="1"/>
    </row>
    <row r="481" spans="2:5" x14ac:dyDescent="0.2">
      <c r="B481" s="17"/>
      <c r="C481" s="17"/>
      <c r="D481" s="1"/>
      <c r="E481" s="1"/>
    </row>
    <row r="482" spans="2:5" x14ac:dyDescent="0.2">
      <c r="B482" s="17"/>
      <c r="C482" s="17"/>
      <c r="D482" s="1"/>
      <c r="E482" s="1"/>
    </row>
    <row r="483" spans="2:5" x14ac:dyDescent="0.2">
      <c r="B483" s="17"/>
      <c r="C483" s="17"/>
      <c r="D483" s="1"/>
      <c r="E483" s="1"/>
    </row>
    <row r="484" spans="2:5" x14ac:dyDescent="0.2">
      <c r="B484" s="17"/>
      <c r="C484" s="17"/>
      <c r="D484" s="1"/>
      <c r="E484" s="1"/>
    </row>
    <row r="485" spans="2:5" x14ac:dyDescent="0.2">
      <c r="B485" s="17"/>
      <c r="C485" s="17"/>
      <c r="D485" s="1"/>
      <c r="E485" s="1"/>
    </row>
    <row r="486" spans="2:5" x14ac:dyDescent="0.2">
      <c r="B486" s="17"/>
      <c r="C486" s="17"/>
      <c r="D486" s="1"/>
      <c r="E486" s="1"/>
    </row>
    <row r="487" spans="2:5" x14ac:dyDescent="0.2">
      <c r="B487" s="17"/>
      <c r="C487" s="17"/>
      <c r="D487" s="1"/>
      <c r="E487" s="1"/>
    </row>
    <row r="488" spans="2:5" x14ac:dyDescent="0.2">
      <c r="B488" s="17"/>
      <c r="C488" s="17"/>
      <c r="D488" s="1"/>
      <c r="E488" s="1"/>
    </row>
    <row r="489" spans="2:5" x14ac:dyDescent="0.2">
      <c r="B489" s="17"/>
      <c r="C489" s="17"/>
      <c r="D489" s="1"/>
      <c r="E489" s="1"/>
    </row>
    <row r="490" spans="2:5" x14ac:dyDescent="0.2">
      <c r="B490" s="17"/>
      <c r="C490" s="17"/>
      <c r="D490" s="1"/>
      <c r="E490" s="1"/>
    </row>
    <row r="491" spans="2:5" x14ac:dyDescent="0.2">
      <c r="B491" s="17"/>
      <c r="C491" s="17"/>
      <c r="D491" s="1"/>
      <c r="E491" s="1"/>
    </row>
    <row r="492" spans="2:5" x14ac:dyDescent="0.2">
      <c r="B492" s="17"/>
      <c r="C492" s="17"/>
      <c r="D492" s="1"/>
      <c r="E492" s="1"/>
    </row>
    <row r="493" spans="2:5" x14ac:dyDescent="0.2">
      <c r="B493" s="17"/>
      <c r="C493" s="17"/>
      <c r="D493" s="1"/>
      <c r="E493" s="1"/>
    </row>
    <row r="494" spans="2:5" x14ac:dyDescent="0.2">
      <c r="B494" s="17"/>
      <c r="C494" s="17"/>
      <c r="D494" s="1"/>
      <c r="E494" s="1"/>
    </row>
    <row r="495" spans="2:5" x14ac:dyDescent="0.2">
      <c r="B495" s="17"/>
      <c r="C495" s="17"/>
      <c r="D495" s="1"/>
      <c r="E495" s="1"/>
    </row>
    <row r="496" spans="2:5" x14ac:dyDescent="0.2">
      <c r="B496" s="17"/>
      <c r="C496" s="17"/>
      <c r="D496" s="1"/>
      <c r="E496" s="1"/>
    </row>
    <row r="497" spans="2:5" x14ac:dyDescent="0.2">
      <c r="B497" s="17"/>
      <c r="C497" s="17"/>
      <c r="D497" s="1"/>
      <c r="E497" s="1"/>
    </row>
    <row r="498" spans="2:5" x14ac:dyDescent="0.2">
      <c r="B498" s="17"/>
      <c r="C498" s="17"/>
      <c r="D498" s="1"/>
      <c r="E498" s="1"/>
    </row>
    <row r="499" spans="2:5" x14ac:dyDescent="0.2">
      <c r="B499" s="17"/>
      <c r="C499" s="17"/>
      <c r="D499" s="1"/>
      <c r="E499" s="1"/>
    </row>
    <row r="500" spans="2:5" x14ac:dyDescent="0.2">
      <c r="B500" s="17"/>
      <c r="C500" s="17"/>
      <c r="D500" s="1"/>
      <c r="E500" s="1"/>
    </row>
    <row r="501" spans="2:5" x14ac:dyDescent="0.2">
      <c r="B501" s="17"/>
      <c r="C501" s="17"/>
      <c r="D501" s="1"/>
      <c r="E501" s="1"/>
    </row>
    <row r="502" spans="2:5" x14ac:dyDescent="0.2">
      <c r="B502" s="17"/>
      <c r="C502" s="17"/>
      <c r="D502" s="1"/>
      <c r="E502" s="1"/>
    </row>
    <row r="503" spans="2:5" x14ac:dyDescent="0.2">
      <c r="B503" s="17"/>
      <c r="C503" s="17"/>
      <c r="D503" s="1"/>
      <c r="E503" s="1"/>
    </row>
    <row r="504" spans="2:5" x14ac:dyDescent="0.2">
      <c r="B504" s="17"/>
      <c r="C504" s="17"/>
      <c r="D504" s="1"/>
      <c r="E504" s="1"/>
    </row>
    <row r="505" spans="2:5" x14ac:dyDescent="0.2">
      <c r="B505" s="17"/>
      <c r="C505" s="17"/>
      <c r="D505" s="1"/>
      <c r="E505" s="1"/>
    </row>
    <row r="506" spans="2:5" x14ac:dyDescent="0.2">
      <c r="B506" s="17"/>
      <c r="C506" s="17"/>
      <c r="D506" s="1"/>
      <c r="E506" s="1"/>
    </row>
    <row r="507" spans="2:5" x14ac:dyDescent="0.2">
      <c r="B507" s="17"/>
      <c r="C507" s="17"/>
      <c r="D507" s="1"/>
      <c r="E507" s="1"/>
    </row>
    <row r="508" spans="2:5" x14ac:dyDescent="0.2">
      <c r="B508" s="17"/>
      <c r="C508" s="17"/>
      <c r="D508" s="1"/>
      <c r="E508" s="1"/>
    </row>
    <row r="509" spans="2:5" x14ac:dyDescent="0.2">
      <c r="B509" s="17"/>
      <c r="C509" s="17"/>
      <c r="D509" s="1"/>
      <c r="E509" s="1"/>
    </row>
    <row r="510" spans="2:5" x14ac:dyDescent="0.2">
      <c r="B510" s="17"/>
      <c r="C510" s="17"/>
      <c r="D510" s="1"/>
      <c r="E510" s="1"/>
    </row>
    <row r="511" spans="2:5" x14ac:dyDescent="0.2">
      <c r="B511" s="17"/>
      <c r="C511" s="17"/>
      <c r="D511" s="1"/>
      <c r="E511" s="1"/>
    </row>
    <row r="512" spans="2:5" x14ac:dyDescent="0.2">
      <c r="B512" s="17"/>
      <c r="C512" s="17"/>
      <c r="D512" s="1"/>
      <c r="E512" s="1"/>
    </row>
    <row r="513" spans="2:5" x14ac:dyDescent="0.2">
      <c r="B513" s="17"/>
      <c r="C513" s="17"/>
      <c r="D513" s="1"/>
      <c r="E513" s="1"/>
    </row>
    <row r="514" spans="2:5" x14ac:dyDescent="0.2">
      <c r="B514" s="17"/>
      <c r="C514" s="17"/>
      <c r="D514" s="1"/>
      <c r="E514" s="1"/>
    </row>
    <row r="515" spans="2:5" x14ac:dyDescent="0.2">
      <c r="B515" s="17"/>
      <c r="C515" s="17"/>
      <c r="D515" s="1"/>
      <c r="E515" s="1"/>
    </row>
    <row r="516" spans="2:5" x14ac:dyDescent="0.2">
      <c r="B516" s="17"/>
      <c r="C516" s="17"/>
      <c r="D516" s="1"/>
      <c r="E516" s="1"/>
    </row>
    <row r="517" spans="2:5" x14ac:dyDescent="0.2">
      <c r="B517" s="17"/>
      <c r="C517" s="17"/>
      <c r="D517" s="1"/>
      <c r="E517" s="1"/>
    </row>
    <row r="518" spans="2:5" x14ac:dyDescent="0.2">
      <c r="B518" s="17"/>
      <c r="C518" s="17"/>
      <c r="D518" s="1"/>
      <c r="E518" s="1"/>
    </row>
    <row r="519" spans="2:5" x14ac:dyDescent="0.2">
      <c r="B519" s="17"/>
      <c r="C519" s="17"/>
      <c r="D519" s="1"/>
      <c r="E519" s="1"/>
    </row>
    <row r="520" spans="2:5" x14ac:dyDescent="0.2">
      <c r="B520" s="17"/>
      <c r="C520" s="17"/>
      <c r="D520" s="1"/>
      <c r="E520" s="1"/>
    </row>
    <row r="521" spans="2:5" x14ac:dyDescent="0.2">
      <c r="B521" s="17"/>
      <c r="C521" s="17"/>
      <c r="D521" s="1"/>
      <c r="E521" s="1"/>
    </row>
    <row r="522" spans="2:5" x14ac:dyDescent="0.2">
      <c r="B522" s="17"/>
      <c r="C522" s="17"/>
      <c r="D522" s="1"/>
      <c r="E522" s="1"/>
    </row>
    <row r="523" spans="2:5" x14ac:dyDescent="0.2">
      <c r="B523" s="17"/>
      <c r="C523" s="17"/>
      <c r="D523" s="1"/>
      <c r="E523" s="1"/>
    </row>
    <row r="524" spans="2:5" x14ac:dyDescent="0.2">
      <c r="B524" s="17"/>
      <c r="C524" s="17"/>
      <c r="D524" s="1"/>
      <c r="E524" s="1"/>
    </row>
    <row r="525" spans="2:5" x14ac:dyDescent="0.2">
      <c r="B525" s="17"/>
      <c r="C525" s="17"/>
      <c r="D525" s="1"/>
      <c r="E525" s="1"/>
    </row>
    <row r="526" spans="2:5" x14ac:dyDescent="0.2">
      <c r="B526" s="17"/>
      <c r="C526" s="17"/>
      <c r="D526" s="1"/>
      <c r="E526" s="1"/>
    </row>
    <row r="527" spans="2:5" x14ac:dyDescent="0.2">
      <c r="B527" s="17"/>
      <c r="C527" s="17"/>
      <c r="D527" s="1"/>
      <c r="E527" s="1"/>
    </row>
    <row r="528" spans="2:5" x14ac:dyDescent="0.2">
      <c r="B528" s="17"/>
      <c r="C528" s="17"/>
      <c r="D528" s="1"/>
      <c r="E528" s="1"/>
    </row>
    <row r="529" spans="2:5" x14ac:dyDescent="0.2">
      <c r="B529" s="17"/>
      <c r="C529" s="17"/>
      <c r="D529" s="1"/>
      <c r="E529" s="1"/>
    </row>
    <row r="530" spans="2:5" x14ac:dyDescent="0.2">
      <c r="B530" s="17"/>
      <c r="C530" s="17"/>
      <c r="D530" s="1"/>
      <c r="E530" s="1"/>
    </row>
    <row r="531" spans="2:5" x14ac:dyDescent="0.2">
      <c r="B531" s="17"/>
      <c r="C531" s="17"/>
      <c r="D531" s="1"/>
      <c r="E531" s="1"/>
    </row>
    <row r="532" spans="2:5" x14ac:dyDescent="0.2">
      <c r="B532" s="17"/>
      <c r="C532" s="17"/>
      <c r="D532" s="1"/>
      <c r="E532" s="1"/>
    </row>
    <row r="533" spans="2:5" x14ac:dyDescent="0.2">
      <c r="B533" s="17"/>
      <c r="C533" s="17"/>
      <c r="D533" s="1"/>
      <c r="E533" s="1"/>
    </row>
    <row r="534" spans="2:5" x14ac:dyDescent="0.2">
      <c r="B534" s="17"/>
      <c r="C534" s="17"/>
      <c r="D534" s="1"/>
      <c r="E534" s="1"/>
    </row>
    <row r="535" spans="2:5" x14ac:dyDescent="0.2">
      <c r="B535" s="17"/>
      <c r="C535" s="17"/>
      <c r="D535" s="1"/>
      <c r="E535" s="1"/>
    </row>
    <row r="536" spans="2:5" x14ac:dyDescent="0.2">
      <c r="B536" s="17"/>
      <c r="C536" s="17"/>
      <c r="D536" s="1"/>
      <c r="E536" s="1"/>
    </row>
    <row r="537" spans="2:5" x14ac:dyDescent="0.2">
      <c r="B537" s="17"/>
      <c r="C537" s="17"/>
      <c r="D537" s="1"/>
      <c r="E537" s="1"/>
    </row>
    <row r="538" spans="2:5" x14ac:dyDescent="0.2">
      <c r="B538" s="17"/>
      <c r="C538" s="17"/>
      <c r="D538" s="1"/>
      <c r="E538" s="1"/>
    </row>
    <row r="539" spans="2:5" x14ac:dyDescent="0.2">
      <c r="B539" s="17"/>
      <c r="C539" s="17"/>
      <c r="D539" s="1"/>
      <c r="E539" s="1"/>
    </row>
    <row r="540" spans="2:5" x14ac:dyDescent="0.2">
      <c r="B540" s="17"/>
      <c r="C540" s="17"/>
      <c r="D540" s="1"/>
      <c r="E540" s="1"/>
    </row>
    <row r="541" spans="2:5" x14ac:dyDescent="0.2">
      <c r="B541" s="17"/>
      <c r="C541" s="17"/>
      <c r="D541" s="1"/>
      <c r="E541" s="1"/>
    </row>
    <row r="542" spans="2:5" x14ac:dyDescent="0.2">
      <c r="B542" s="17"/>
      <c r="C542" s="17"/>
      <c r="D542" s="1"/>
      <c r="E542" s="1"/>
    </row>
    <row r="543" spans="2:5" x14ac:dyDescent="0.2">
      <c r="B543" s="17"/>
      <c r="C543" s="17"/>
      <c r="D543" s="1"/>
      <c r="E543" s="1"/>
    </row>
    <row r="544" spans="2:5" x14ac:dyDescent="0.2">
      <c r="B544" s="17"/>
      <c r="C544" s="17"/>
      <c r="D544" s="1"/>
      <c r="E544" s="1"/>
    </row>
    <row r="545" spans="2:5" x14ac:dyDescent="0.2">
      <c r="B545" s="17"/>
      <c r="C545" s="17"/>
      <c r="D545" s="1"/>
      <c r="E545" s="1"/>
    </row>
    <row r="546" spans="2:5" x14ac:dyDescent="0.2">
      <c r="B546" s="17"/>
      <c r="C546" s="17"/>
      <c r="D546" s="1"/>
      <c r="E546" s="1"/>
    </row>
    <row r="547" spans="2:5" x14ac:dyDescent="0.2">
      <c r="B547" s="17"/>
      <c r="C547" s="17"/>
      <c r="D547" s="1"/>
      <c r="E547" s="1"/>
    </row>
    <row r="548" spans="2:5" x14ac:dyDescent="0.2">
      <c r="B548" s="17"/>
      <c r="C548" s="17"/>
      <c r="D548" s="1"/>
      <c r="E548" s="1"/>
    </row>
    <row r="549" spans="2:5" x14ac:dyDescent="0.2">
      <c r="B549" s="17"/>
      <c r="C549" s="17"/>
      <c r="D549" s="1"/>
      <c r="E549" s="1"/>
    </row>
    <row r="550" spans="2:5" x14ac:dyDescent="0.2">
      <c r="B550" s="17"/>
      <c r="C550" s="17"/>
      <c r="D550" s="1"/>
      <c r="E550" s="1"/>
    </row>
    <row r="551" spans="2:5" x14ac:dyDescent="0.2">
      <c r="B551" s="17"/>
      <c r="C551" s="17"/>
      <c r="D551" s="1"/>
      <c r="E551" s="1"/>
    </row>
    <row r="552" spans="2:5" x14ac:dyDescent="0.2">
      <c r="B552" s="17"/>
      <c r="C552" s="17"/>
      <c r="D552" s="1"/>
      <c r="E552" s="1"/>
    </row>
    <row r="553" spans="2:5" x14ac:dyDescent="0.2">
      <c r="B553" s="17"/>
      <c r="C553" s="17"/>
      <c r="D553" s="1"/>
      <c r="E553" s="1"/>
    </row>
    <row r="554" spans="2:5" x14ac:dyDescent="0.2">
      <c r="B554" s="17"/>
      <c r="C554" s="17"/>
      <c r="D554" s="1"/>
      <c r="E554" s="1"/>
    </row>
    <row r="555" spans="2:5" x14ac:dyDescent="0.2">
      <c r="B555" s="17"/>
      <c r="C555" s="17"/>
      <c r="D555" s="1"/>
      <c r="E555" s="1"/>
    </row>
    <row r="556" spans="2:5" x14ac:dyDescent="0.2">
      <c r="B556" s="17"/>
      <c r="C556" s="17"/>
      <c r="D556" s="1"/>
      <c r="E556" s="1"/>
    </row>
    <row r="557" spans="2:5" x14ac:dyDescent="0.2">
      <c r="B557" s="17"/>
      <c r="C557" s="17"/>
      <c r="D557" s="1"/>
      <c r="E557" s="1"/>
    </row>
    <row r="558" spans="2:5" x14ac:dyDescent="0.2">
      <c r="B558" s="17"/>
      <c r="C558" s="17"/>
      <c r="D558" s="1"/>
      <c r="E558" s="1"/>
    </row>
    <row r="559" spans="2:5" x14ac:dyDescent="0.2">
      <c r="B559" s="17"/>
      <c r="C559" s="17"/>
      <c r="D559" s="1"/>
      <c r="E559" s="1"/>
    </row>
    <row r="560" spans="2:5" x14ac:dyDescent="0.2">
      <c r="B560" s="17"/>
      <c r="C560" s="17"/>
      <c r="D560" s="1"/>
      <c r="E560" s="1"/>
    </row>
    <row r="561" spans="2:5" x14ac:dyDescent="0.2">
      <c r="B561" s="17"/>
      <c r="C561" s="17"/>
      <c r="D561" s="1"/>
      <c r="E561" s="1"/>
    </row>
    <row r="562" spans="2:5" x14ac:dyDescent="0.2">
      <c r="B562" s="17"/>
      <c r="C562" s="17"/>
      <c r="D562" s="1"/>
      <c r="E562" s="1"/>
    </row>
    <row r="563" spans="2:5" x14ac:dyDescent="0.2">
      <c r="B563" s="17"/>
      <c r="C563" s="17"/>
      <c r="D563" s="1"/>
      <c r="E563" s="1"/>
    </row>
    <row r="564" spans="2:5" x14ac:dyDescent="0.2">
      <c r="B564" s="17"/>
      <c r="C564" s="17"/>
      <c r="D564" s="1"/>
      <c r="E564" s="1"/>
    </row>
    <row r="565" spans="2:5" x14ac:dyDescent="0.2">
      <c r="B565" s="17"/>
      <c r="C565" s="17"/>
      <c r="D565" s="1"/>
      <c r="E565" s="1"/>
    </row>
    <row r="566" spans="2:5" x14ac:dyDescent="0.2">
      <c r="B566" s="17"/>
      <c r="C566" s="17"/>
      <c r="D566" s="1"/>
      <c r="E566" s="1"/>
    </row>
    <row r="567" spans="2:5" x14ac:dyDescent="0.2">
      <c r="B567" s="17"/>
      <c r="C567" s="17"/>
      <c r="D567" s="1"/>
      <c r="E567" s="1"/>
    </row>
    <row r="568" spans="2:5" x14ac:dyDescent="0.2">
      <c r="B568" s="17"/>
      <c r="C568" s="17"/>
      <c r="D568" s="1"/>
      <c r="E568" s="1"/>
    </row>
    <row r="569" spans="2:5" x14ac:dyDescent="0.2">
      <c r="B569" s="17"/>
      <c r="C569" s="17"/>
      <c r="D569" s="1"/>
      <c r="E569" s="1"/>
    </row>
    <row r="570" spans="2:5" x14ac:dyDescent="0.2">
      <c r="B570" s="17"/>
      <c r="C570" s="17"/>
      <c r="D570" s="1"/>
      <c r="E570" s="1"/>
    </row>
    <row r="571" spans="2:5" x14ac:dyDescent="0.2">
      <c r="B571" s="17"/>
      <c r="C571" s="17"/>
      <c r="D571" s="1"/>
      <c r="E571" s="1"/>
    </row>
    <row r="572" spans="2:5" x14ac:dyDescent="0.2">
      <c r="B572" s="17"/>
      <c r="C572" s="17"/>
      <c r="D572" s="1"/>
      <c r="E572" s="1"/>
    </row>
    <row r="573" spans="2:5" x14ac:dyDescent="0.2">
      <c r="B573" s="17"/>
      <c r="C573" s="17"/>
      <c r="D573" s="1"/>
      <c r="E573" s="1"/>
    </row>
    <row r="574" spans="2:5" x14ac:dyDescent="0.2">
      <c r="B574" s="17"/>
      <c r="C574" s="17"/>
      <c r="D574" s="1"/>
      <c r="E574" s="1"/>
    </row>
    <row r="575" spans="2:5" x14ac:dyDescent="0.2">
      <c r="B575" s="17"/>
      <c r="C575" s="17"/>
      <c r="D575" s="1"/>
      <c r="E575" s="1"/>
    </row>
    <row r="576" spans="2:5" x14ac:dyDescent="0.2">
      <c r="B576" s="17"/>
      <c r="C576" s="17"/>
      <c r="D576" s="1"/>
      <c r="E576" s="1"/>
    </row>
    <row r="577" spans="2:5" x14ac:dyDescent="0.2">
      <c r="B577" s="17"/>
      <c r="C577" s="17"/>
      <c r="D577" s="1"/>
      <c r="E577" s="1"/>
    </row>
    <row r="578" spans="2:5" x14ac:dyDescent="0.2">
      <c r="B578" s="17"/>
      <c r="C578" s="17"/>
      <c r="D578" s="1"/>
      <c r="E578" s="1"/>
    </row>
    <row r="579" spans="2:5" x14ac:dyDescent="0.2">
      <c r="B579" s="17"/>
      <c r="C579" s="17"/>
      <c r="D579" s="1"/>
      <c r="E579" s="1"/>
    </row>
    <row r="580" spans="2:5" x14ac:dyDescent="0.2">
      <c r="B580" s="17"/>
      <c r="C580" s="17"/>
      <c r="D580" s="1"/>
      <c r="E580" s="1"/>
    </row>
    <row r="581" spans="2:5" x14ac:dyDescent="0.2">
      <c r="B581" s="17"/>
      <c r="C581" s="17"/>
      <c r="D581" s="1"/>
      <c r="E581" s="1"/>
    </row>
    <row r="582" spans="2:5" x14ac:dyDescent="0.2">
      <c r="B582" s="17"/>
      <c r="C582" s="17"/>
      <c r="D582" s="1"/>
      <c r="E582" s="1"/>
    </row>
    <row r="583" spans="2:5" x14ac:dyDescent="0.2">
      <c r="B583" s="17"/>
      <c r="C583" s="17"/>
      <c r="D583" s="1"/>
      <c r="E583" s="1"/>
    </row>
    <row r="584" spans="2:5" x14ac:dyDescent="0.2">
      <c r="B584" s="17"/>
      <c r="C584" s="17"/>
      <c r="D584" s="1"/>
      <c r="E584" s="1"/>
    </row>
    <row r="585" spans="2:5" x14ac:dyDescent="0.2">
      <c r="B585" s="17"/>
      <c r="C585" s="17"/>
      <c r="D585" s="1"/>
      <c r="E585" s="1"/>
    </row>
    <row r="586" spans="2:5" x14ac:dyDescent="0.2">
      <c r="B586" s="17"/>
      <c r="C586" s="17"/>
      <c r="D586" s="1"/>
      <c r="E586" s="1"/>
    </row>
    <row r="587" spans="2:5" x14ac:dyDescent="0.2">
      <c r="B587" s="17"/>
      <c r="C587" s="17"/>
      <c r="D587" s="1"/>
      <c r="E587" s="1"/>
    </row>
    <row r="588" spans="2:5" x14ac:dyDescent="0.2">
      <c r="B588" s="17"/>
      <c r="C588" s="17"/>
      <c r="D588" s="1"/>
      <c r="E588" s="1"/>
    </row>
    <row r="589" spans="2:5" x14ac:dyDescent="0.2">
      <c r="B589" s="17"/>
      <c r="C589" s="17"/>
      <c r="D589" s="1"/>
      <c r="E589" s="1"/>
    </row>
    <row r="590" spans="2:5" x14ac:dyDescent="0.2">
      <c r="B590" s="17"/>
      <c r="C590" s="17"/>
      <c r="D590" s="1"/>
      <c r="E590" s="1"/>
    </row>
    <row r="591" spans="2:5" x14ac:dyDescent="0.2">
      <c r="B591" s="17"/>
      <c r="C591" s="17"/>
      <c r="D591" s="1"/>
      <c r="E591" s="1"/>
    </row>
    <row r="592" spans="2:5" x14ac:dyDescent="0.2">
      <c r="B592" s="17"/>
      <c r="C592" s="17"/>
      <c r="D592" s="1"/>
      <c r="E592" s="1"/>
    </row>
    <row r="593" spans="2:5" x14ac:dyDescent="0.2">
      <c r="B593" s="17"/>
      <c r="C593" s="17"/>
      <c r="D593" s="1"/>
      <c r="E593" s="1"/>
    </row>
    <row r="594" spans="2:5" x14ac:dyDescent="0.2">
      <c r="B594" s="17"/>
      <c r="C594" s="17"/>
      <c r="D594" s="1"/>
      <c r="E594" s="1"/>
    </row>
    <row r="595" spans="2:5" x14ac:dyDescent="0.2">
      <c r="B595" s="17"/>
      <c r="C595" s="17"/>
      <c r="D595" s="1"/>
      <c r="E595" s="1"/>
    </row>
    <row r="596" spans="2:5" x14ac:dyDescent="0.2">
      <c r="B596" s="17"/>
      <c r="C596" s="17"/>
      <c r="D596" s="1"/>
      <c r="E596" s="1"/>
    </row>
    <row r="597" spans="2:5" x14ac:dyDescent="0.2">
      <c r="B597" s="17"/>
      <c r="C597" s="17"/>
      <c r="D597" s="1"/>
      <c r="E597" s="1"/>
    </row>
    <row r="598" spans="2:5" x14ac:dyDescent="0.2">
      <c r="B598" s="17"/>
      <c r="C598" s="17"/>
      <c r="D598" s="1"/>
      <c r="E598" s="1"/>
    </row>
    <row r="599" spans="2:5" x14ac:dyDescent="0.2">
      <c r="B599" s="17"/>
      <c r="C599" s="17"/>
      <c r="D599" s="1"/>
      <c r="E599" s="1"/>
    </row>
    <row r="600" spans="2:5" x14ac:dyDescent="0.2">
      <c r="B600" s="17"/>
      <c r="C600" s="17"/>
      <c r="D600" s="1"/>
      <c r="E600" s="1"/>
    </row>
    <row r="601" spans="2:5" x14ac:dyDescent="0.2">
      <c r="B601" s="17"/>
      <c r="C601" s="17"/>
      <c r="D601" s="1"/>
      <c r="E601" s="1"/>
    </row>
    <row r="602" spans="2:5" x14ac:dyDescent="0.2">
      <c r="B602" s="17"/>
      <c r="C602" s="17"/>
      <c r="D602" s="1"/>
      <c r="E602" s="1"/>
    </row>
    <row r="603" spans="2:5" x14ac:dyDescent="0.2">
      <c r="B603" s="17"/>
      <c r="C603" s="17"/>
      <c r="D603" s="1"/>
      <c r="E603" s="1"/>
    </row>
    <row r="604" spans="2:5" x14ac:dyDescent="0.2">
      <c r="B604" s="17"/>
      <c r="C604" s="17"/>
      <c r="D604" s="1"/>
      <c r="E604" s="1"/>
    </row>
    <row r="605" spans="2:5" x14ac:dyDescent="0.2">
      <c r="B605" s="17"/>
      <c r="C605" s="17"/>
      <c r="D605" s="1"/>
      <c r="E605" s="1"/>
    </row>
    <row r="606" spans="2:5" x14ac:dyDescent="0.2">
      <c r="B606" s="17"/>
      <c r="C606" s="17"/>
      <c r="D606" s="1"/>
      <c r="E606" s="1"/>
    </row>
    <row r="607" spans="2:5" x14ac:dyDescent="0.2">
      <c r="B607" s="17"/>
      <c r="C607" s="17"/>
      <c r="D607" s="1"/>
      <c r="E607" s="1"/>
    </row>
    <row r="608" spans="2:5" x14ac:dyDescent="0.2">
      <c r="B608" s="17"/>
      <c r="C608" s="17"/>
      <c r="D608" s="1"/>
      <c r="E608" s="1"/>
    </row>
    <row r="609" spans="2:5" x14ac:dyDescent="0.2">
      <c r="B609" s="17"/>
      <c r="C609" s="17"/>
      <c r="D609" s="1"/>
      <c r="E609" s="1"/>
    </row>
    <row r="610" spans="2:5" x14ac:dyDescent="0.2">
      <c r="B610" s="17"/>
      <c r="C610" s="17"/>
      <c r="D610" s="1"/>
      <c r="E610" s="1"/>
    </row>
    <row r="611" spans="2:5" x14ac:dyDescent="0.2">
      <c r="B611" s="17"/>
      <c r="C611" s="17"/>
      <c r="D611" s="1"/>
      <c r="E611" s="1"/>
    </row>
    <row r="612" spans="2:5" x14ac:dyDescent="0.2">
      <c r="B612" s="17"/>
      <c r="C612" s="17"/>
      <c r="D612" s="1"/>
      <c r="E612" s="1"/>
    </row>
    <row r="613" spans="2:5" x14ac:dyDescent="0.2">
      <c r="B613" s="17"/>
      <c r="C613" s="17"/>
      <c r="D613" s="1"/>
      <c r="E613" s="1"/>
    </row>
    <row r="614" spans="2:5" x14ac:dyDescent="0.2">
      <c r="B614" s="17"/>
      <c r="C614" s="17"/>
      <c r="D614" s="1"/>
      <c r="E614" s="1"/>
    </row>
    <row r="615" spans="2:5" x14ac:dyDescent="0.2">
      <c r="B615" s="17"/>
      <c r="C615" s="17"/>
      <c r="D615" s="1"/>
      <c r="E615" s="1"/>
    </row>
    <row r="616" spans="2:5" x14ac:dyDescent="0.2">
      <c r="B616" s="17"/>
      <c r="C616" s="17"/>
      <c r="D616" s="1"/>
      <c r="E616" s="1"/>
    </row>
    <row r="617" spans="2:5" x14ac:dyDescent="0.2">
      <c r="B617" s="17"/>
      <c r="C617" s="17"/>
      <c r="D617" s="1"/>
      <c r="E617" s="1"/>
    </row>
    <row r="618" spans="2:5" x14ac:dyDescent="0.2">
      <c r="B618" s="17"/>
      <c r="C618" s="17"/>
      <c r="D618" s="1"/>
      <c r="E618" s="1"/>
    </row>
    <row r="619" spans="2:5" x14ac:dyDescent="0.2">
      <c r="B619" s="17"/>
      <c r="C619" s="17"/>
      <c r="D619" s="1"/>
      <c r="E619" s="1"/>
    </row>
    <row r="620" spans="2:5" x14ac:dyDescent="0.2">
      <c r="B620" s="17"/>
      <c r="C620" s="17"/>
      <c r="D620" s="1"/>
      <c r="E620" s="1"/>
    </row>
    <row r="621" spans="2:5" x14ac:dyDescent="0.2">
      <c r="B621" s="17"/>
      <c r="C621" s="17"/>
      <c r="D621" s="1"/>
      <c r="E621" s="1"/>
    </row>
    <row r="622" spans="2:5" x14ac:dyDescent="0.2">
      <c r="B622" s="17"/>
      <c r="C622" s="17"/>
      <c r="D622" s="1"/>
      <c r="E622" s="1"/>
    </row>
    <row r="623" spans="2:5" x14ac:dyDescent="0.2">
      <c r="B623" s="17"/>
      <c r="C623" s="17"/>
      <c r="D623" s="1"/>
      <c r="E623" s="1"/>
    </row>
    <row r="624" spans="2:5" x14ac:dyDescent="0.2">
      <c r="B624" s="17"/>
      <c r="C624" s="17"/>
      <c r="D624" s="1"/>
      <c r="E624" s="1"/>
    </row>
    <row r="625" spans="2:5" x14ac:dyDescent="0.2">
      <c r="B625" s="17"/>
      <c r="C625" s="17"/>
      <c r="D625" s="1"/>
      <c r="E625" s="1"/>
    </row>
    <row r="626" spans="2:5" x14ac:dyDescent="0.2">
      <c r="B626" s="17"/>
      <c r="C626" s="17"/>
      <c r="D626" s="1"/>
      <c r="E626" s="1"/>
    </row>
    <row r="627" spans="2:5" x14ac:dyDescent="0.2">
      <c r="B627" s="17"/>
      <c r="C627" s="17"/>
      <c r="D627" s="1"/>
      <c r="E627" s="1"/>
    </row>
    <row r="628" spans="2:5" x14ac:dyDescent="0.2">
      <c r="B628" s="17"/>
      <c r="C628" s="17"/>
      <c r="D628" s="1"/>
      <c r="E628" s="1"/>
    </row>
    <row r="629" spans="2:5" x14ac:dyDescent="0.2">
      <c r="B629" s="17"/>
      <c r="C629" s="17"/>
      <c r="D629" s="1"/>
      <c r="E629" s="1"/>
    </row>
    <row r="630" spans="2:5" x14ac:dyDescent="0.2">
      <c r="B630" s="17"/>
      <c r="C630" s="17"/>
      <c r="D630" s="1"/>
      <c r="E630" s="1"/>
    </row>
    <row r="631" spans="2:5" x14ac:dyDescent="0.2">
      <c r="B631" s="17"/>
      <c r="C631" s="17"/>
      <c r="D631" s="1"/>
      <c r="E631" s="1"/>
    </row>
    <row r="632" spans="2:5" x14ac:dyDescent="0.2">
      <c r="B632" s="17"/>
      <c r="C632" s="17"/>
      <c r="D632" s="1"/>
      <c r="E632" s="1"/>
    </row>
    <row r="633" spans="2:5" x14ac:dyDescent="0.2">
      <c r="B633" s="17"/>
      <c r="C633" s="17"/>
      <c r="D633" s="1"/>
      <c r="E633" s="1"/>
    </row>
    <row r="634" spans="2:5" x14ac:dyDescent="0.2">
      <c r="B634" s="17"/>
      <c r="C634" s="17"/>
      <c r="D634" s="1"/>
      <c r="E634" s="1"/>
    </row>
    <row r="635" spans="2:5" x14ac:dyDescent="0.2">
      <c r="B635" s="17"/>
      <c r="C635" s="17"/>
      <c r="D635" s="1"/>
      <c r="E635" s="1"/>
    </row>
    <row r="636" spans="2:5" x14ac:dyDescent="0.2">
      <c r="B636" s="17"/>
      <c r="C636" s="17"/>
      <c r="D636" s="1"/>
      <c r="E636" s="1"/>
    </row>
    <row r="637" spans="2:5" x14ac:dyDescent="0.2">
      <c r="B637" s="17"/>
      <c r="C637" s="17"/>
      <c r="D637" s="1"/>
      <c r="E637" s="1"/>
    </row>
    <row r="638" spans="2:5" x14ac:dyDescent="0.2">
      <c r="B638" s="17"/>
      <c r="C638" s="17"/>
      <c r="D638" s="1"/>
      <c r="E638" s="1"/>
    </row>
    <row r="639" spans="2:5" x14ac:dyDescent="0.2">
      <c r="B639" s="17"/>
      <c r="C639" s="17"/>
      <c r="D639" s="1"/>
      <c r="E639" s="1"/>
    </row>
    <row r="640" spans="2:5" x14ac:dyDescent="0.2">
      <c r="B640" s="17"/>
      <c r="C640" s="17"/>
      <c r="D640" s="1"/>
      <c r="E640" s="1"/>
    </row>
    <row r="641" spans="2:5" x14ac:dyDescent="0.2">
      <c r="B641" s="17"/>
      <c r="C641" s="17"/>
      <c r="D641" s="1"/>
      <c r="E641" s="1"/>
    </row>
    <row r="642" spans="2:5" x14ac:dyDescent="0.2">
      <c r="B642" s="17"/>
      <c r="C642" s="17"/>
      <c r="D642" s="1"/>
      <c r="E642" s="1"/>
    </row>
    <row r="643" spans="2:5" x14ac:dyDescent="0.2">
      <c r="B643" s="17"/>
      <c r="C643" s="17"/>
      <c r="D643" s="1"/>
      <c r="E643" s="1"/>
    </row>
    <row r="644" spans="2:5" x14ac:dyDescent="0.2">
      <c r="B644" s="17"/>
      <c r="C644" s="17"/>
      <c r="D644" s="1"/>
      <c r="E644" s="1"/>
    </row>
    <row r="645" spans="2:5" x14ac:dyDescent="0.2">
      <c r="B645" s="17"/>
      <c r="C645" s="17"/>
      <c r="D645" s="1"/>
      <c r="E645" s="1"/>
    </row>
    <row r="646" spans="2:5" x14ac:dyDescent="0.2">
      <c r="B646" s="17"/>
      <c r="C646" s="17"/>
      <c r="D646" s="1"/>
      <c r="E646" s="1"/>
    </row>
    <row r="647" spans="2:5" x14ac:dyDescent="0.2">
      <c r="B647" s="17"/>
      <c r="C647" s="17"/>
      <c r="D647" s="1"/>
      <c r="E647" s="1"/>
    </row>
    <row r="648" spans="2:5" x14ac:dyDescent="0.2">
      <c r="B648" s="17"/>
      <c r="C648" s="17"/>
      <c r="D648" s="1"/>
      <c r="E648" s="1"/>
    </row>
    <row r="649" spans="2:5" x14ac:dyDescent="0.2">
      <c r="B649" s="17"/>
      <c r="C649" s="17"/>
      <c r="D649" s="1"/>
      <c r="E649" s="1"/>
    </row>
    <row r="650" spans="2:5" x14ac:dyDescent="0.2">
      <c r="B650" s="17"/>
      <c r="C650" s="17"/>
      <c r="D650" s="1"/>
      <c r="E650" s="1"/>
    </row>
    <row r="651" spans="2:5" x14ac:dyDescent="0.2">
      <c r="B651" s="17"/>
      <c r="C651" s="17"/>
      <c r="D651" s="1"/>
      <c r="E651" s="1"/>
    </row>
    <row r="652" spans="2:5" x14ac:dyDescent="0.2">
      <c r="B652" s="17"/>
      <c r="C652" s="17"/>
      <c r="D652" s="1"/>
      <c r="E652" s="1"/>
    </row>
    <row r="653" spans="2:5" x14ac:dyDescent="0.2">
      <c r="B653" s="17"/>
      <c r="C653" s="17"/>
      <c r="D653" s="1"/>
      <c r="E653" s="1"/>
    </row>
    <row r="654" spans="2:5" x14ac:dyDescent="0.2">
      <c r="B654" s="17"/>
      <c r="C654" s="17"/>
      <c r="D654" s="1"/>
      <c r="E654" s="1"/>
    </row>
    <row r="655" spans="2:5" x14ac:dyDescent="0.2">
      <c r="B655" s="17"/>
      <c r="C655" s="17"/>
      <c r="D655" s="1"/>
      <c r="E655" s="1"/>
    </row>
    <row r="656" spans="2:5" x14ac:dyDescent="0.2">
      <c r="B656" s="17"/>
      <c r="C656" s="17"/>
      <c r="D656" s="1"/>
      <c r="E656" s="1"/>
    </row>
    <row r="657" spans="2:5" x14ac:dyDescent="0.2">
      <c r="B657" s="17"/>
      <c r="C657" s="17"/>
      <c r="D657" s="1"/>
      <c r="E657" s="1"/>
    </row>
    <row r="658" spans="2:5" x14ac:dyDescent="0.2">
      <c r="B658" s="17"/>
      <c r="C658" s="17"/>
      <c r="D658" s="1"/>
      <c r="E658" s="1"/>
    </row>
    <row r="659" spans="2:5" x14ac:dyDescent="0.2">
      <c r="B659" s="17"/>
      <c r="C659" s="17"/>
      <c r="D659" s="1"/>
      <c r="E659" s="1"/>
    </row>
    <row r="660" spans="2:5" x14ac:dyDescent="0.2">
      <c r="B660" s="17"/>
      <c r="C660" s="17"/>
      <c r="D660" s="1"/>
      <c r="E660" s="1"/>
    </row>
  </sheetData>
  <phoneticPr fontId="0" type="noConversion"/>
  <printOptions horizontalCentered="1" gridLines="1"/>
  <pageMargins left="0.75" right="0.75" top="1" bottom="1" header="0.5" footer="0.5"/>
  <pageSetup paperSize="9" orientation="portrait" r:id="rId1"/>
  <headerFooter alignWithMargins="0">
    <oddHeader>&amp;CNDDH0601 Summary Geology Log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86"/>
  <sheetViews>
    <sheetView topLeftCell="A83" zoomScale="50" zoomScaleNormal="50" workbookViewId="0">
      <selection activeCell="H40" sqref="H40"/>
    </sheetView>
  </sheetViews>
  <sheetFormatPr defaultColWidth="9" defaultRowHeight="14.25" x14ac:dyDescent="0.2"/>
  <cols>
    <col min="1" max="1" width="10.25" style="15" bestFit="1" customWidth="1"/>
    <col min="2" max="3" width="9" style="15"/>
    <col min="4" max="4" width="8.75" style="15" bestFit="1" customWidth="1"/>
    <col min="5" max="5" width="9" style="15"/>
    <col min="6" max="6" width="8.875" style="15" bestFit="1" customWidth="1"/>
    <col min="7" max="7" width="9.625" style="15" bestFit="1" customWidth="1"/>
    <col min="8" max="18" width="9" style="15"/>
    <col min="19" max="19" width="12" style="15" customWidth="1"/>
    <col min="20" max="20" width="11.5" style="15" customWidth="1"/>
    <col min="21" max="21" width="13" style="15" customWidth="1"/>
    <col min="22" max="22" width="11.625" style="15" customWidth="1"/>
    <col min="23" max="23" width="11.375" style="15" customWidth="1"/>
    <col min="24" max="24" width="10.375" style="15" customWidth="1"/>
    <col min="25" max="25" width="8" style="15" bestFit="1" customWidth="1"/>
    <col min="26" max="27" width="9" style="15"/>
    <col min="28" max="28" width="108" style="15" bestFit="1" customWidth="1"/>
    <col min="29" max="16384" width="9" style="15"/>
  </cols>
  <sheetData>
    <row r="1" spans="1:28" x14ac:dyDescent="0.2">
      <c r="A1" s="13" t="s">
        <v>67</v>
      </c>
      <c r="B1" s="13" t="s">
        <v>78</v>
      </c>
      <c r="C1" s="13" t="s">
        <v>79</v>
      </c>
      <c r="D1" s="13" t="s">
        <v>80</v>
      </c>
      <c r="E1" s="13" t="s">
        <v>81</v>
      </c>
      <c r="F1" s="13" t="s">
        <v>82</v>
      </c>
      <c r="G1" s="13" t="s">
        <v>83</v>
      </c>
      <c r="H1" s="13" t="s">
        <v>84</v>
      </c>
      <c r="I1" s="13" t="s">
        <v>85</v>
      </c>
      <c r="J1" s="13" t="s">
        <v>86</v>
      </c>
      <c r="K1" s="13" t="s">
        <v>87</v>
      </c>
      <c r="L1" s="13" t="s">
        <v>88</v>
      </c>
      <c r="M1" s="13" t="s">
        <v>89</v>
      </c>
      <c r="N1" s="13" t="s">
        <v>90</v>
      </c>
      <c r="O1" s="13" t="s">
        <v>91</v>
      </c>
      <c r="P1" s="13" t="s">
        <v>68</v>
      </c>
      <c r="Q1" s="13" t="s">
        <v>70</v>
      </c>
      <c r="R1" s="13" t="s">
        <v>92</v>
      </c>
      <c r="S1" s="13" t="s">
        <v>93</v>
      </c>
      <c r="T1" s="13" t="s">
        <v>94</v>
      </c>
      <c r="U1" s="13" t="s">
        <v>95</v>
      </c>
      <c r="V1" s="13" t="s">
        <v>96</v>
      </c>
      <c r="W1" s="13" t="s">
        <v>97</v>
      </c>
      <c r="X1" s="13" t="s">
        <v>77</v>
      </c>
      <c r="Y1" s="13" t="s">
        <v>98</v>
      </c>
      <c r="Z1" s="13" t="s">
        <v>99</v>
      </c>
      <c r="AA1" s="13" t="s">
        <v>100</v>
      </c>
      <c r="AB1" s="14" t="s">
        <v>101</v>
      </c>
    </row>
    <row r="2" spans="1:28" x14ac:dyDescent="0.2">
      <c r="A2" s="85" t="s">
        <v>152</v>
      </c>
      <c r="B2" s="111">
        <v>0</v>
      </c>
      <c r="C2" s="108">
        <v>28.6</v>
      </c>
      <c r="D2" s="84" t="str">
        <f>T('Lithology Log'!D5)</f>
        <v/>
      </c>
      <c r="E2" t="str">
        <f>T('Lithology Log'!E5)</f>
        <v>LOS</v>
      </c>
      <c r="F2" t="str">
        <f>T('Lithology Log'!G5)</f>
        <v/>
      </c>
      <c r="G2" t="str">
        <f>T('Lithology Log'!H5)</f>
        <v/>
      </c>
      <c r="H2" t="str">
        <f>T('Lithology Log'!I5)</f>
        <v/>
      </c>
      <c r="I2" t="str">
        <f>T('Lithology Log'!J5)</f>
        <v/>
      </c>
      <c r="J2" t="str">
        <f>T('Lithology Log'!K5)</f>
        <v/>
      </c>
      <c r="K2" t="str">
        <f>T('Lithology Log'!L5)</f>
        <v/>
      </c>
      <c r="L2" t="str">
        <f>T('Lithology Log'!M5)</f>
        <v/>
      </c>
      <c r="M2" t="str">
        <f>T('Lithology Log'!N5)</f>
        <v/>
      </c>
      <c r="N2" t="str">
        <f>T('Lithology Log'!O5)</f>
        <v/>
      </c>
      <c r="O2" t="str">
        <f>T('Lithology Log'!P5)</f>
        <v/>
      </c>
      <c r="P2" t="str">
        <f>T('Lithology Log'!Q5)</f>
        <v/>
      </c>
      <c r="Q2" t="str">
        <f>T('Lithology Log'!R5)</f>
        <v/>
      </c>
      <c r="R2" t="str">
        <f>T('Lithology Log'!S5)</f>
        <v/>
      </c>
      <c r="S2" t="str">
        <f>T('Lithology Log'!T5)</f>
        <v/>
      </c>
      <c r="T2" t="str">
        <f>T('Lithology Log'!U5)</f>
        <v/>
      </c>
      <c r="U2" t="str">
        <f>T('Lithology Log'!V5)</f>
        <v/>
      </c>
      <c r="V2" t="str">
        <f>T('Lithology Log'!W5)</f>
        <v/>
      </c>
      <c r="W2" t="str">
        <f>T('Lithology Log'!X5)</f>
        <v/>
      </c>
      <c r="X2" t="str">
        <f>T('Lithology Log'!F5)</f>
        <v/>
      </c>
      <c r="Y2"/>
      <c r="Z2"/>
      <c r="AA2"/>
      <c r="AB2" t="str">
        <f>'Lithology Log'!Y5</f>
        <v>First page of paper geology log missing. Geology log data is from geotech log to 136.7m</v>
      </c>
    </row>
    <row r="3" spans="1:28" x14ac:dyDescent="0.2">
      <c r="A3" s="85" t="s">
        <v>152</v>
      </c>
      <c r="B3" s="110">
        <v>28.6</v>
      </c>
      <c r="C3" s="107">
        <v>29.4</v>
      </c>
      <c r="D3" s="84" t="str">
        <f>T('Lithology Log'!D6)</f>
        <v/>
      </c>
      <c r="E3" t="str">
        <f>T('Lithology Log'!E6)</f>
        <v>RSR</v>
      </c>
      <c r="F3" t="str">
        <f>T('Lithology Log'!G6)</f>
        <v/>
      </c>
      <c r="G3" t="str">
        <f>T('Lithology Log'!H6)</f>
        <v/>
      </c>
      <c r="H3" t="str">
        <f>T('Lithology Log'!I6)</f>
        <v/>
      </c>
      <c r="I3" t="str">
        <f>T('Lithology Log'!J6)</f>
        <v/>
      </c>
      <c r="J3" t="str">
        <f>T('Lithology Log'!K6)</f>
        <v/>
      </c>
      <c r="K3" t="str">
        <f>T('Lithology Log'!L6)</f>
        <v/>
      </c>
      <c r="L3" t="str">
        <f>T('Lithology Log'!M6)</f>
        <v/>
      </c>
      <c r="M3" t="str">
        <f>T('Lithology Log'!N6)</f>
        <v/>
      </c>
      <c r="N3" t="str">
        <f>T('Lithology Log'!O6)</f>
        <v/>
      </c>
      <c r="O3" t="str">
        <f>T('Lithology Log'!P6)</f>
        <v/>
      </c>
      <c r="P3" t="str">
        <f>T('Lithology Log'!Q6)</f>
        <v/>
      </c>
      <c r="Q3" t="str">
        <f>T('Lithology Log'!R6)</f>
        <v/>
      </c>
      <c r="R3" t="str">
        <f>T('Lithology Log'!S6)</f>
        <v/>
      </c>
      <c r="S3" t="str">
        <f>T('Lithology Log'!T6)</f>
        <v/>
      </c>
      <c r="T3" t="str">
        <f>T('Lithology Log'!U6)</f>
        <v/>
      </c>
      <c r="U3" t="str">
        <f>T('Lithology Log'!V6)</f>
        <v/>
      </c>
      <c r="V3" t="str">
        <f>T('Lithology Log'!W6)</f>
        <v/>
      </c>
      <c r="W3" t="str">
        <f>T('Lithology Log'!X6)</f>
        <v/>
      </c>
      <c r="X3" t="str">
        <f>T('Lithology Log'!F6)</f>
        <v/>
      </c>
      <c r="Y3"/>
      <c r="Z3"/>
      <c r="AA3"/>
      <c r="AB3" t="str">
        <f>'Lithology Log'!Y6</f>
        <v>First page of paper geology log missing. Geology log data is from geotech log to 136.7m</v>
      </c>
    </row>
    <row r="4" spans="1:28" x14ac:dyDescent="0.2">
      <c r="A4" s="85" t="s">
        <v>152</v>
      </c>
      <c r="B4" s="110">
        <v>29.4</v>
      </c>
      <c r="C4" s="107">
        <v>31.8</v>
      </c>
      <c r="D4" s="84" t="str">
        <f>T('Lithology Log'!D7)</f>
        <v/>
      </c>
      <c r="E4" t="str">
        <f>T('Lithology Log'!E7)</f>
        <v>LOS</v>
      </c>
      <c r="F4" t="str">
        <f>T('Lithology Log'!G7)</f>
        <v/>
      </c>
      <c r="G4" t="str">
        <f>T('Lithology Log'!H7)</f>
        <v/>
      </c>
      <c r="H4" t="str">
        <f>T('Lithology Log'!I7)</f>
        <v/>
      </c>
      <c r="I4" t="str">
        <f>T('Lithology Log'!J7)</f>
        <v/>
      </c>
      <c r="J4" t="str">
        <f>T('Lithology Log'!K7)</f>
        <v/>
      </c>
      <c r="K4" t="str">
        <f>T('Lithology Log'!L7)</f>
        <v/>
      </c>
      <c r="L4" t="str">
        <f>T('Lithology Log'!M7)</f>
        <v/>
      </c>
      <c r="M4" t="str">
        <f>T('Lithology Log'!N7)</f>
        <v/>
      </c>
      <c r="N4" t="str">
        <f>T('Lithology Log'!O7)</f>
        <v/>
      </c>
      <c r="O4" t="str">
        <f>T('Lithology Log'!P7)</f>
        <v/>
      </c>
      <c r="P4" t="str">
        <f>T('Lithology Log'!Q7)</f>
        <v/>
      </c>
      <c r="Q4" t="str">
        <f>T('Lithology Log'!R7)</f>
        <v/>
      </c>
      <c r="R4" t="str">
        <f>T('Lithology Log'!S7)</f>
        <v/>
      </c>
      <c r="S4" t="str">
        <f>T('Lithology Log'!T7)</f>
        <v/>
      </c>
      <c r="T4" t="str">
        <f>T('Lithology Log'!U7)</f>
        <v/>
      </c>
      <c r="U4" t="str">
        <f>T('Lithology Log'!V7)</f>
        <v/>
      </c>
      <c r="V4" t="str">
        <f>T('Lithology Log'!W7)</f>
        <v/>
      </c>
      <c r="W4" t="str">
        <f>T('Lithology Log'!X7)</f>
        <v/>
      </c>
      <c r="X4" t="str">
        <f>T('Lithology Log'!F7)</f>
        <v/>
      </c>
      <c r="Y4"/>
      <c r="Z4"/>
      <c r="AA4"/>
      <c r="AB4" t="str">
        <f>'Lithology Log'!Y7</f>
        <v>First page of paper geology log missing. Geology log data is from geotech log to 136.7m</v>
      </c>
    </row>
    <row r="5" spans="1:28" x14ac:dyDescent="0.2">
      <c r="A5" s="85" t="s">
        <v>152</v>
      </c>
      <c r="B5" s="110">
        <v>31.8</v>
      </c>
      <c r="C5" s="107">
        <v>32.4</v>
      </c>
      <c r="D5" s="84" t="str">
        <f>T('Lithology Log'!D8)</f>
        <v/>
      </c>
      <c r="E5" t="str">
        <f>T('Lithology Log'!E8)</f>
        <v>RSR</v>
      </c>
      <c r="F5" t="str">
        <f>T('Lithology Log'!G8)</f>
        <v/>
      </c>
      <c r="G5" t="str">
        <f>T('Lithology Log'!H8)</f>
        <v/>
      </c>
      <c r="H5" t="str">
        <f>T('Lithology Log'!I8)</f>
        <v/>
      </c>
      <c r="I5" t="str">
        <f>T('Lithology Log'!J8)</f>
        <v/>
      </c>
      <c r="J5" t="str">
        <f>T('Lithology Log'!K8)</f>
        <v/>
      </c>
      <c r="K5" t="str">
        <f>T('Lithology Log'!L8)</f>
        <v/>
      </c>
      <c r="L5" t="str">
        <f>T('Lithology Log'!M8)</f>
        <v/>
      </c>
      <c r="M5" t="str">
        <f>T('Lithology Log'!N8)</f>
        <v/>
      </c>
      <c r="N5" t="str">
        <f>T('Lithology Log'!O8)</f>
        <v/>
      </c>
      <c r="O5" t="str">
        <f>T('Lithology Log'!P8)</f>
        <v/>
      </c>
      <c r="P5" t="str">
        <f>T('Lithology Log'!Q8)</f>
        <v/>
      </c>
      <c r="Q5" t="str">
        <f>T('Lithology Log'!R8)</f>
        <v/>
      </c>
      <c r="R5" t="str">
        <f>T('Lithology Log'!S8)</f>
        <v/>
      </c>
      <c r="S5" t="str">
        <f>T('Lithology Log'!T8)</f>
        <v/>
      </c>
      <c r="T5" t="str">
        <f>T('Lithology Log'!U8)</f>
        <v/>
      </c>
      <c r="U5" t="str">
        <f>T('Lithology Log'!V8)</f>
        <v/>
      </c>
      <c r="V5" t="str">
        <f>T('Lithology Log'!W8)</f>
        <v/>
      </c>
      <c r="W5" t="str">
        <f>T('Lithology Log'!X8)</f>
        <v/>
      </c>
      <c r="X5" t="str">
        <f>T('Lithology Log'!F8)</f>
        <v/>
      </c>
      <c r="Y5"/>
      <c r="Z5"/>
      <c r="AA5"/>
      <c r="AB5" t="str">
        <f>'Lithology Log'!Y8</f>
        <v>First page of paper geology log missing. Geology log data is from geotech log to 136.7m</v>
      </c>
    </row>
    <row r="6" spans="1:28" x14ac:dyDescent="0.2">
      <c r="A6" s="85" t="s">
        <v>152</v>
      </c>
      <c r="B6" s="110">
        <v>32.4</v>
      </c>
      <c r="C6" s="107">
        <v>34.4</v>
      </c>
      <c r="D6" s="84" t="str">
        <f>T('Lithology Log'!D9)</f>
        <v/>
      </c>
      <c r="E6" t="str">
        <f>T('Lithology Log'!E9)</f>
        <v>LOS</v>
      </c>
      <c r="F6" t="str">
        <f>T('Lithology Log'!G9)</f>
        <v/>
      </c>
      <c r="G6" t="str">
        <f>T('Lithology Log'!H9)</f>
        <v/>
      </c>
      <c r="H6" t="str">
        <f>T('Lithology Log'!I9)</f>
        <v/>
      </c>
      <c r="I6" t="str">
        <f>T('Lithology Log'!J9)</f>
        <v/>
      </c>
      <c r="J6" t="str">
        <f>T('Lithology Log'!K9)</f>
        <v/>
      </c>
      <c r="K6" t="str">
        <f>T('Lithology Log'!L9)</f>
        <v/>
      </c>
      <c r="L6" t="str">
        <f>T('Lithology Log'!M9)</f>
        <v/>
      </c>
      <c r="M6" t="str">
        <f>T('Lithology Log'!N9)</f>
        <v/>
      </c>
      <c r="N6" t="str">
        <f>T('Lithology Log'!O9)</f>
        <v/>
      </c>
      <c r="O6" t="str">
        <f>T('Lithology Log'!P9)</f>
        <v/>
      </c>
      <c r="P6" t="str">
        <f>T('Lithology Log'!Q9)</f>
        <v/>
      </c>
      <c r="Q6" t="str">
        <f>T('Lithology Log'!R9)</f>
        <v/>
      </c>
      <c r="R6" t="str">
        <f>T('Lithology Log'!S9)</f>
        <v/>
      </c>
      <c r="S6" t="str">
        <f>T('Lithology Log'!T9)</f>
        <v/>
      </c>
      <c r="T6" t="str">
        <f>T('Lithology Log'!U9)</f>
        <v/>
      </c>
      <c r="U6" t="str">
        <f>T('Lithology Log'!V9)</f>
        <v/>
      </c>
      <c r="V6" t="str">
        <f>T('Lithology Log'!W9)</f>
        <v/>
      </c>
      <c r="W6" t="str">
        <f>T('Lithology Log'!X9)</f>
        <v/>
      </c>
      <c r="X6" t="str">
        <f>T('Lithology Log'!F9)</f>
        <v/>
      </c>
      <c r="Y6"/>
      <c r="Z6"/>
      <c r="AA6"/>
      <c r="AB6" t="str">
        <f>'Lithology Log'!Y9</f>
        <v>First page of paper geology log missing. Geology log data is from geotech log to 136.7m</v>
      </c>
    </row>
    <row r="7" spans="1:28" x14ac:dyDescent="0.2">
      <c r="A7" s="85" t="s">
        <v>152</v>
      </c>
      <c r="B7" s="110">
        <v>34.4</v>
      </c>
      <c r="C7" s="107">
        <v>35.4</v>
      </c>
      <c r="D7" s="84" t="str">
        <f>T('Lithology Log'!D10)</f>
        <v/>
      </c>
      <c r="E7" t="str">
        <f>T('Lithology Log'!E10)</f>
        <v>RSR</v>
      </c>
      <c r="F7" t="str">
        <f>T('Lithology Log'!G10)</f>
        <v/>
      </c>
      <c r="G7" t="str">
        <f>T('Lithology Log'!H10)</f>
        <v/>
      </c>
      <c r="H7" t="str">
        <f>T('Lithology Log'!I10)</f>
        <v/>
      </c>
      <c r="I7" t="str">
        <f>T('Lithology Log'!J10)</f>
        <v/>
      </c>
      <c r="J7" t="str">
        <f>T('Lithology Log'!K10)</f>
        <v/>
      </c>
      <c r="K7" t="str">
        <f>T('Lithology Log'!L10)</f>
        <v/>
      </c>
      <c r="L7" t="str">
        <f>T('Lithology Log'!M10)</f>
        <v/>
      </c>
      <c r="M7" t="str">
        <f>T('Lithology Log'!N10)</f>
        <v/>
      </c>
      <c r="N7" t="str">
        <f>T('Lithology Log'!O10)</f>
        <v/>
      </c>
      <c r="O7" t="str">
        <f>T('Lithology Log'!P10)</f>
        <v/>
      </c>
      <c r="P7" t="str">
        <f>T('Lithology Log'!Q10)</f>
        <v/>
      </c>
      <c r="Q7" t="str">
        <f>T('Lithology Log'!R10)</f>
        <v/>
      </c>
      <c r="R7" t="str">
        <f>T('Lithology Log'!S10)</f>
        <v/>
      </c>
      <c r="S7" t="str">
        <f>T('Lithology Log'!T10)</f>
        <v/>
      </c>
      <c r="T7" t="str">
        <f>T('Lithology Log'!U10)</f>
        <v/>
      </c>
      <c r="U7" t="str">
        <f>T('Lithology Log'!V10)</f>
        <v/>
      </c>
      <c r="V7" t="str">
        <f>T('Lithology Log'!W10)</f>
        <v/>
      </c>
      <c r="W7" t="str">
        <f>T('Lithology Log'!X10)</f>
        <v/>
      </c>
      <c r="X7" t="str">
        <f>T('Lithology Log'!F10)</f>
        <v/>
      </c>
      <c r="Y7"/>
      <c r="Z7"/>
      <c r="AA7"/>
      <c r="AB7" t="str">
        <f>'Lithology Log'!Y10</f>
        <v>First page of paper geology log missing. Geology log data is from geotech log to 136.7m</v>
      </c>
    </row>
    <row r="8" spans="1:28" x14ac:dyDescent="0.2">
      <c r="A8" s="85" t="s">
        <v>152</v>
      </c>
      <c r="B8" s="110">
        <v>35.4</v>
      </c>
      <c r="C8" s="107">
        <v>38.1</v>
      </c>
      <c r="D8" s="84" t="str">
        <f>T('Lithology Log'!D11)</f>
        <v/>
      </c>
      <c r="E8" t="str">
        <f>T('Lithology Log'!E11)</f>
        <v>LOS</v>
      </c>
      <c r="F8" t="str">
        <f>T('Lithology Log'!G11)</f>
        <v/>
      </c>
      <c r="G8" t="str">
        <f>T('Lithology Log'!H11)</f>
        <v/>
      </c>
      <c r="H8" t="str">
        <f>T('Lithology Log'!I11)</f>
        <v/>
      </c>
      <c r="I8" t="str">
        <f>T('Lithology Log'!J11)</f>
        <v/>
      </c>
      <c r="J8" t="str">
        <f>T('Lithology Log'!K11)</f>
        <v/>
      </c>
      <c r="K8" t="str">
        <f>T('Lithology Log'!L11)</f>
        <v/>
      </c>
      <c r="L8" t="str">
        <f>T('Lithology Log'!M11)</f>
        <v/>
      </c>
      <c r="M8" t="str">
        <f>T('Lithology Log'!N11)</f>
        <v/>
      </c>
      <c r="N8" t="str">
        <f>T('Lithology Log'!O11)</f>
        <v/>
      </c>
      <c r="O8" t="str">
        <f>T('Lithology Log'!P11)</f>
        <v/>
      </c>
      <c r="P8" t="str">
        <f>T('Lithology Log'!Q11)</f>
        <v/>
      </c>
      <c r="Q8" t="str">
        <f>T('Lithology Log'!R11)</f>
        <v/>
      </c>
      <c r="R8" t="str">
        <f>T('Lithology Log'!S11)</f>
        <v/>
      </c>
      <c r="S8" t="str">
        <f>T('Lithology Log'!T11)</f>
        <v/>
      </c>
      <c r="T8" t="str">
        <f>T('Lithology Log'!U11)</f>
        <v/>
      </c>
      <c r="U8" t="str">
        <f>T('Lithology Log'!V11)</f>
        <v/>
      </c>
      <c r="V8" t="str">
        <f>T('Lithology Log'!W11)</f>
        <v/>
      </c>
      <c r="W8" t="str">
        <f>T('Lithology Log'!X11)</f>
        <v/>
      </c>
      <c r="X8" t="str">
        <f>T('Lithology Log'!F11)</f>
        <v/>
      </c>
      <c r="Y8"/>
      <c r="Z8"/>
      <c r="AA8"/>
      <c r="AB8" t="str">
        <f>'Lithology Log'!Y11</f>
        <v>First page of paper geology log missing. Geology log data is from geotech log to 136.7m</v>
      </c>
    </row>
    <row r="9" spans="1:28" x14ac:dyDescent="0.2">
      <c r="A9" s="85" t="s">
        <v>152</v>
      </c>
      <c r="B9" s="110">
        <v>38.1</v>
      </c>
      <c r="C9" s="107">
        <v>38.4</v>
      </c>
      <c r="D9" s="84" t="str">
        <f>T('Lithology Log'!D12)</f>
        <v/>
      </c>
      <c r="E9" t="str">
        <f>T('Lithology Log'!E12)</f>
        <v>RSR</v>
      </c>
      <c r="F9" t="str">
        <f>T('Lithology Log'!G12)</f>
        <v/>
      </c>
      <c r="G9" t="str">
        <f>T('Lithology Log'!H12)</f>
        <v/>
      </c>
      <c r="H9" t="str">
        <f>T('Lithology Log'!I12)</f>
        <v/>
      </c>
      <c r="I9" t="str">
        <f>T('Lithology Log'!J12)</f>
        <v/>
      </c>
      <c r="J9" t="str">
        <f>T('Lithology Log'!K12)</f>
        <v/>
      </c>
      <c r="K9" t="str">
        <f>T('Lithology Log'!L12)</f>
        <v/>
      </c>
      <c r="L9" t="str">
        <f>T('Lithology Log'!M12)</f>
        <v/>
      </c>
      <c r="M9" t="str">
        <f>T('Lithology Log'!N12)</f>
        <v/>
      </c>
      <c r="N9" t="str">
        <f>T('Lithology Log'!O12)</f>
        <v/>
      </c>
      <c r="O9" t="str">
        <f>T('Lithology Log'!P12)</f>
        <v/>
      </c>
      <c r="P9" t="str">
        <f>T('Lithology Log'!Q12)</f>
        <v/>
      </c>
      <c r="Q9" t="str">
        <f>T('Lithology Log'!R12)</f>
        <v/>
      </c>
      <c r="R9" t="str">
        <f>T('Lithology Log'!S12)</f>
        <v/>
      </c>
      <c r="S9" t="str">
        <f>T('Lithology Log'!T12)</f>
        <v/>
      </c>
      <c r="T9" t="str">
        <f>T('Lithology Log'!U12)</f>
        <v/>
      </c>
      <c r="U9" t="str">
        <f>T('Lithology Log'!V12)</f>
        <v/>
      </c>
      <c r="V9" t="str">
        <f>T('Lithology Log'!W12)</f>
        <v/>
      </c>
      <c r="W9" t="str">
        <f>T('Lithology Log'!X12)</f>
        <v/>
      </c>
      <c r="X9" t="str">
        <f>T('Lithology Log'!F12)</f>
        <v/>
      </c>
      <c r="Y9"/>
      <c r="Z9"/>
      <c r="AA9"/>
      <c r="AB9" t="str">
        <f>'Lithology Log'!Y12</f>
        <v>First page of paper geology log missing. Geology log data is from geotech log to 136.7m</v>
      </c>
    </row>
    <row r="10" spans="1:28" x14ac:dyDescent="0.2">
      <c r="A10" s="85" t="s">
        <v>152</v>
      </c>
      <c r="B10" s="110">
        <v>38.4</v>
      </c>
      <c r="C10" s="107">
        <v>40.9</v>
      </c>
      <c r="D10" s="84" t="str">
        <f>T('Lithology Log'!D13)</f>
        <v/>
      </c>
      <c r="E10" t="str">
        <f>T('Lithology Log'!E13)</f>
        <v>LOS</v>
      </c>
      <c r="F10" t="str">
        <f>T('Lithology Log'!G13)</f>
        <v/>
      </c>
      <c r="G10" t="str">
        <f>T('Lithology Log'!H13)</f>
        <v/>
      </c>
      <c r="H10" t="str">
        <f>T('Lithology Log'!I13)</f>
        <v/>
      </c>
      <c r="I10" t="str">
        <f>T('Lithology Log'!J13)</f>
        <v/>
      </c>
      <c r="J10" t="str">
        <f>T('Lithology Log'!K13)</f>
        <v/>
      </c>
      <c r="K10" t="str">
        <f>T('Lithology Log'!L13)</f>
        <v/>
      </c>
      <c r="L10" t="str">
        <f>T('Lithology Log'!M13)</f>
        <v/>
      </c>
      <c r="M10" t="str">
        <f>T('Lithology Log'!N13)</f>
        <v/>
      </c>
      <c r="N10" t="str">
        <f>T('Lithology Log'!O13)</f>
        <v/>
      </c>
      <c r="O10" t="str">
        <f>T('Lithology Log'!P13)</f>
        <v/>
      </c>
      <c r="P10" t="str">
        <f>T('Lithology Log'!Q13)</f>
        <v/>
      </c>
      <c r="Q10" t="str">
        <f>T('Lithology Log'!R13)</f>
        <v/>
      </c>
      <c r="R10" t="str">
        <f>T('Lithology Log'!S13)</f>
        <v/>
      </c>
      <c r="S10" t="str">
        <f>T('Lithology Log'!T13)</f>
        <v/>
      </c>
      <c r="T10" t="str">
        <f>T('Lithology Log'!U13)</f>
        <v/>
      </c>
      <c r="U10" t="str">
        <f>T('Lithology Log'!V13)</f>
        <v/>
      </c>
      <c r="V10" t="str">
        <f>T('Lithology Log'!W13)</f>
        <v/>
      </c>
      <c r="W10" t="str">
        <f>T('Lithology Log'!X13)</f>
        <v/>
      </c>
      <c r="X10" t="str">
        <f>T('Lithology Log'!F13)</f>
        <v/>
      </c>
      <c r="Y10"/>
      <c r="Z10"/>
      <c r="AA10"/>
      <c r="AB10" t="str">
        <f>'Lithology Log'!Y13</f>
        <v>First page of paper geology log missing. Geology log data is from geotech log to 136.7m</v>
      </c>
    </row>
    <row r="11" spans="1:28" x14ac:dyDescent="0.2">
      <c r="A11" s="85" t="s">
        <v>152</v>
      </c>
      <c r="B11" s="110">
        <v>40.9</v>
      </c>
      <c r="C11" s="107">
        <v>41.4</v>
      </c>
      <c r="D11" s="84" t="str">
        <f>T('Lithology Log'!D14)</f>
        <v/>
      </c>
      <c r="E11" t="str">
        <f>T('Lithology Log'!E14)</f>
        <v>RSR</v>
      </c>
      <c r="F11" t="str">
        <f>T('Lithology Log'!G14)</f>
        <v/>
      </c>
      <c r="G11" t="str">
        <f>T('Lithology Log'!H14)</f>
        <v/>
      </c>
      <c r="H11" t="str">
        <f>T('Lithology Log'!I14)</f>
        <v/>
      </c>
      <c r="I11" t="str">
        <f>T('Lithology Log'!J14)</f>
        <v/>
      </c>
      <c r="J11" t="str">
        <f>T('Lithology Log'!K14)</f>
        <v/>
      </c>
      <c r="K11" t="str">
        <f>T('Lithology Log'!L14)</f>
        <v/>
      </c>
      <c r="L11" t="str">
        <f>T('Lithology Log'!M14)</f>
        <v/>
      </c>
      <c r="M11" t="str">
        <f>T('Lithology Log'!N14)</f>
        <v/>
      </c>
      <c r="N11" t="str">
        <f>T('Lithology Log'!O14)</f>
        <v/>
      </c>
      <c r="O11" t="str">
        <f>T('Lithology Log'!P14)</f>
        <v/>
      </c>
      <c r="P11" t="str">
        <f>T('Lithology Log'!Q14)</f>
        <v/>
      </c>
      <c r="Q11" t="str">
        <f>T('Lithology Log'!R14)</f>
        <v/>
      </c>
      <c r="R11" t="str">
        <f>T('Lithology Log'!S14)</f>
        <v/>
      </c>
      <c r="S11" t="str">
        <f>T('Lithology Log'!T14)</f>
        <v/>
      </c>
      <c r="T11" t="str">
        <f>T('Lithology Log'!U14)</f>
        <v/>
      </c>
      <c r="U11" t="str">
        <f>T('Lithology Log'!V14)</f>
        <v/>
      </c>
      <c r="V11" t="str">
        <f>T('Lithology Log'!W14)</f>
        <v/>
      </c>
      <c r="W11" t="str">
        <f>T('Lithology Log'!X14)</f>
        <v/>
      </c>
      <c r="X11" t="str">
        <f>T('Lithology Log'!F14)</f>
        <v/>
      </c>
      <c r="Y11"/>
      <c r="Z11"/>
      <c r="AA11"/>
      <c r="AB11" t="str">
        <f>'Lithology Log'!Y14</f>
        <v>First page of paper geology log missing. Geology log data is from geotech log to 136.7m</v>
      </c>
    </row>
    <row r="12" spans="1:28" x14ac:dyDescent="0.2">
      <c r="A12" s="85" t="s">
        <v>152</v>
      </c>
      <c r="B12" s="110">
        <v>41.4</v>
      </c>
      <c r="C12" s="107">
        <v>44.1</v>
      </c>
      <c r="D12" s="84" t="str">
        <f>T('Lithology Log'!D15)</f>
        <v/>
      </c>
      <c r="E12" t="str">
        <f>T('Lithology Log'!E15)</f>
        <v>LOS</v>
      </c>
      <c r="F12" t="str">
        <f>T('Lithology Log'!G15)</f>
        <v/>
      </c>
      <c r="G12" t="str">
        <f>T('Lithology Log'!H15)</f>
        <v/>
      </c>
      <c r="H12" t="str">
        <f>T('Lithology Log'!I15)</f>
        <v/>
      </c>
      <c r="I12" t="str">
        <f>T('Lithology Log'!J15)</f>
        <v/>
      </c>
      <c r="J12" t="str">
        <f>T('Lithology Log'!K15)</f>
        <v/>
      </c>
      <c r="K12" t="str">
        <f>T('Lithology Log'!L15)</f>
        <v/>
      </c>
      <c r="L12" t="str">
        <f>T('Lithology Log'!M15)</f>
        <v/>
      </c>
      <c r="M12" t="str">
        <f>T('Lithology Log'!N15)</f>
        <v/>
      </c>
      <c r="N12" t="str">
        <f>T('Lithology Log'!O15)</f>
        <v/>
      </c>
      <c r="O12" t="str">
        <f>T('Lithology Log'!P15)</f>
        <v/>
      </c>
      <c r="P12" t="str">
        <f>T('Lithology Log'!Q15)</f>
        <v/>
      </c>
      <c r="Q12" t="str">
        <f>T('Lithology Log'!R15)</f>
        <v/>
      </c>
      <c r="R12" t="str">
        <f>T('Lithology Log'!S15)</f>
        <v/>
      </c>
      <c r="S12" t="str">
        <f>T('Lithology Log'!T15)</f>
        <v/>
      </c>
      <c r="T12" t="str">
        <f>T('Lithology Log'!U15)</f>
        <v/>
      </c>
      <c r="U12" t="str">
        <f>T('Lithology Log'!V15)</f>
        <v/>
      </c>
      <c r="V12" t="str">
        <f>T('Lithology Log'!W15)</f>
        <v/>
      </c>
      <c r="W12" t="str">
        <f>T('Lithology Log'!X15)</f>
        <v/>
      </c>
      <c r="X12" t="str">
        <f>T('Lithology Log'!F15)</f>
        <v/>
      </c>
      <c r="Y12"/>
      <c r="Z12"/>
      <c r="AA12"/>
      <c r="AB12" t="str">
        <f>'Lithology Log'!Y15</f>
        <v>First page of paper geology log missing. Geology log data is from geotech log to 136.7m</v>
      </c>
    </row>
    <row r="13" spans="1:28" x14ac:dyDescent="0.2">
      <c r="A13" s="85" t="s">
        <v>152</v>
      </c>
      <c r="B13" s="110">
        <v>44.1</v>
      </c>
      <c r="C13" s="107">
        <v>44.4</v>
      </c>
      <c r="D13" s="84" t="str">
        <f>T('Lithology Log'!D16)</f>
        <v/>
      </c>
      <c r="E13" t="str">
        <f>T('Lithology Log'!E16)</f>
        <v>RSR</v>
      </c>
      <c r="F13" t="str">
        <f>T('Lithology Log'!G16)</f>
        <v/>
      </c>
      <c r="G13" t="str">
        <f>T('Lithology Log'!H16)</f>
        <v/>
      </c>
      <c r="H13" t="str">
        <f>T('Lithology Log'!I16)</f>
        <v/>
      </c>
      <c r="I13" t="str">
        <f>T('Lithology Log'!J16)</f>
        <v/>
      </c>
      <c r="J13" t="str">
        <f>T('Lithology Log'!K16)</f>
        <v/>
      </c>
      <c r="K13" t="str">
        <f>T('Lithology Log'!L16)</f>
        <v/>
      </c>
      <c r="L13" t="str">
        <f>T('Lithology Log'!M16)</f>
        <v/>
      </c>
      <c r="M13" t="str">
        <f>T('Lithology Log'!N16)</f>
        <v/>
      </c>
      <c r="N13" t="str">
        <f>T('Lithology Log'!O16)</f>
        <v/>
      </c>
      <c r="O13" t="str">
        <f>T('Lithology Log'!P16)</f>
        <v/>
      </c>
      <c r="P13" t="str">
        <f>T('Lithology Log'!Q16)</f>
        <v/>
      </c>
      <c r="Q13" t="str">
        <f>T('Lithology Log'!R16)</f>
        <v/>
      </c>
      <c r="R13" t="str">
        <f>T('Lithology Log'!S16)</f>
        <v/>
      </c>
      <c r="S13" t="str">
        <f>T('Lithology Log'!T16)</f>
        <v/>
      </c>
      <c r="T13" t="str">
        <f>T('Lithology Log'!U16)</f>
        <v/>
      </c>
      <c r="U13" t="str">
        <f>T('Lithology Log'!V16)</f>
        <v/>
      </c>
      <c r="V13" t="str">
        <f>T('Lithology Log'!W16)</f>
        <v/>
      </c>
      <c r="W13" t="str">
        <f>T('Lithology Log'!X16)</f>
        <v/>
      </c>
      <c r="X13" t="str">
        <f>T('Lithology Log'!F16)</f>
        <v/>
      </c>
      <c r="Y13"/>
      <c r="Z13"/>
      <c r="AA13"/>
      <c r="AB13" t="str">
        <f>'Lithology Log'!Y16</f>
        <v>First page of paper geology log missing. Geology log data is from geotech log to 136.7m</v>
      </c>
    </row>
    <row r="14" spans="1:28" x14ac:dyDescent="0.2">
      <c r="A14" s="85" t="s">
        <v>152</v>
      </c>
      <c r="B14" s="110">
        <v>44.4</v>
      </c>
      <c r="C14" s="107">
        <v>46.5</v>
      </c>
      <c r="D14" s="84" t="str">
        <f>T('Lithology Log'!D17)</f>
        <v/>
      </c>
      <c r="E14" t="str">
        <f>T('Lithology Log'!E17)</f>
        <v>LOS</v>
      </c>
      <c r="F14" t="str">
        <f>T('Lithology Log'!G17)</f>
        <v/>
      </c>
      <c r="G14" t="str">
        <f>T('Lithology Log'!H17)</f>
        <v/>
      </c>
      <c r="H14" t="str">
        <f>T('Lithology Log'!I17)</f>
        <v/>
      </c>
      <c r="I14" t="str">
        <f>T('Lithology Log'!J17)</f>
        <v/>
      </c>
      <c r="J14" t="str">
        <f>T('Lithology Log'!K17)</f>
        <v/>
      </c>
      <c r="K14" t="str">
        <f>T('Lithology Log'!L17)</f>
        <v/>
      </c>
      <c r="L14" t="str">
        <f>T('Lithology Log'!M17)</f>
        <v/>
      </c>
      <c r="M14" t="str">
        <f>T('Lithology Log'!N17)</f>
        <v/>
      </c>
      <c r="N14" t="str">
        <f>T('Lithology Log'!O17)</f>
        <v/>
      </c>
      <c r="O14" t="str">
        <f>T('Lithology Log'!P17)</f>
        <v/>
      </c>
      <c r="P14" t="str">
        <f>T('Lithology Log'!Q17)</f>
        <v/>
      </c>
      <c r="Q14" t="str">
        <f>T('Lithology Log'!R17)</f>
        <v/>
      </c>
      <c r="R14" t="str">
        <f>T('Lithology Log'!S17)</f>
        <v/>
      </c>
      <c r="S14" t="str">
        <f>T('Lithology Log'!T17)</f>
        <v/>
      </c>
      <c r="T14" t="str">
        <f>T('Lithology Log'!U17)</f>
        <v/>
      </c>
      <c r="U14" t="str">
        <f>T('Lithology Log'!V17)</f>
        <v/>
      </c>
      <c r="V14" t="str">
        <f>T('Lithology Log'!W17)</f>
        <v/>
      </c>
      <c r="W14" t="str">
        <f>T('Lithology Log'!X17)</f>
        <v/>
      </c>
      <c r="X14" t="str">
        <f>T('Lithology Log'!F17)</f>
        <v/>
      </c>
      <c r="Y14"/>
      <c r="Z14"/>
      <c r="AA14"/>
      <c r="AB14" t="str">
        <f>'Lithology Log'!Y17</f>
        <v>First page of paper geology log missing. Geology log data is from geotech log to 136.7m</v>
      </c>
    </row>
    <row r="15" spans="1:28" x14ac:dyDescent="0.2">
      <c r="A15" s="85" t="s">
        <v>152</v>
      </c>
      <c r="B15" s="110">
        <v>46.5</v>
      </c>
      <c r="C15" s="107">
        <v>47.4</v>
      </c>
      <c r="D15" s="84" t="str">
        <f>T('Lithology Log'!D18)</f>
        <v/>
      </c>
      <c r="E15" t="str">
        <f>T('Lithology Log'!E18)</f>
        <v>RSR</v>
      </c>
      <c r="F15" t="str">
        <f>T('Lithology Log'!G18)</f>
        <v/>
      </c>
      <c r="G15" t="str">
        <f>T('Lithology Log'!H18)</f>
        <v/>
      </c>
      <c r="H15" t="str">
        <f>T('Lithology Log'!I18)</f>
        <v/>
      </c>
      <c r="I15" t="str">
        <f>T('Lithology Log'!J18)</f>
        <v/>
      </c>
      <c r="J15" t="str">
        <f>T('Lithology Log'!K18)</f>
        <v/>
      </c>
      <c r="K15" t="str">
        <f>T('Lithology Log'!L18)</f>
        <v/>
      </c>
      <c r="L15" t="str">
        <f>T('Lithology Log'!M18)</f>
        <v/>
      </c>
      <c r="M15" t="str">
        <f>T('Lithology Log'!N18)</f>
        <v/>
      </c>
      <c r="N15" t="str">
        <f>T('Lithology Log'!O18)</f>
        <v/>
      </c>
      <c r="O15" t="str">
        <f>T('Lithology Log'!P18)</f>
        <v/>
      </c>
      <c r="P15" t="str">
        <f>T('Lithology Log'!Q18)</f>
        <v/>
      </c>
      <c r="Q15" t="str">
        <f>T('Lithology Log'!R18)</f>
        <v/>
      </c>
      <c r="R15" t="str">
        <f>T('Lithology Log'!S18)</f>
        <v/>
      </c>
      <c r="S15" t="str">
        <f>T('Lithology Log'!T18)</f>
        <v/>
      </c>
      <c r="T15" t="str">
        <f>T('Lithology Log'!U18)</f>
        <v/>
      </c>
      <c r="U15" t="str">
        <f>T('Lithology Log'!V18)</f>
        <v/>
      </c>
      <c r="V15" t="str">
        <f>T('Lithology Log'!W18)</f>
        <v/>
      </c>
      <c r="W15" t="str">
        <f>T('Lithology Log'!X18)</f>
        <v/>
      </c>
      <c r="X15" t="str">
        <f>T('Lithology Log'!F18)</f>
        <v/>
      </c>
      <c r="Y15"/>
      <c r="Z15"/>
      <c r="AA15"/>
      <c r="AB15" t="str">
        <f>'Lithology Log'!Y18</f>
        <v>First page of paper geology log missing. Geology log data is from geotech log to 136.7m</v>
      </c>
    </row>
    <row r="16" spans="1:28" x14ac:dyDescent="0.2">
      <c r="A16" s="85" t="s">
        <v>152</v>
      </c>
      <c r="B16" s="110">
        <v>47.4</v>
      </c>
      <c r="C16" s="107">
        <v>49.65</v>
      </c>
      <c r="D16" s="84" t="str">
        <f>T('Lithology Log'!D19)</f>
        <v/>
      </c>
      <c r="E16" t="str">
        <f>T('Lithology Log'!E19)</f>
        <v>LOS</v>
      </c>
      <c r="F16" t="str">
        <f>T('Lithology Log'!G19)</f>
        <v/>
      </c>
      <c r="G16" t="str">
        <f>T('Lithology Log'!H19)</f>
        <v/>
      </c>
      <c r="H16" t="str">
        <f>T('Lithology Log'!I19)</f>
        <v/>
      </c>
      <c r="I16" t="str">
        <f>T('Lithology Log'!J19)</f>
        <v/>
      </c>
      <c r="J16" t="str">
        <f>T('Lithology Log'!K19)</f>
        <v/>
      </c>
      <c r="K16" t="str">
        <f>T('Lithology Log'!L19)</f>
        <v/>
      </c>
      <c r="L16" t="str">
        <f>T('Lithology Log'!M19)</f>
        <v/>
      </c>
      <c r="M16" t="str">
        <f>T('Lithology Log'!N19)</f>
        <v/>
      </c>
      <c r="N16" t="str">
        <f>T('Lithology Log'!O19)</f>
        <v/>
      </c>
      <c r="O16" t="str">
        <f>T('Lithology Log'!P19)</f>
        <v/>
      </c>
      <c r="P16" t="str">
        <f>T('Lithology Log'!Q19)</f>
        <v/>
      </c>
      <c r="Q16" t="str">
        <f>T('Lithology Log'!R19)</f>
        <v/>
      </c>
      <c r="R16" t="str">
        <f>T('Lithology Log'!S19)</f>
        <v/>
      </c>
      <c r="S16" t="str">
        <f>T('Lithology Log'!T19)</f>
        <v/>
      </c>
      <c r="T16" t="str">
        <f>T('Lithology Log'!U19)</f>
        <v/>
      </c>
      <c r="U16" t="str">
        <f>T('Lithology Log'!V19)</f>
        <v/>
      </c>
      <c r="V16" t="str">
        <f>T('Lithology Log'!W19)</f>
        <v/>
      </c>
      <c r="W16" t="str">
        <f>T('Lithology Log'!X19)</f>
        <v/>
      </c>
      <c r="X16" t="str">
        <f>T('Lithology Log'!F19)</f>
        <v/>
      </c>
      <c r="Y16"/>
      <c r="Z16"/>
      <c r="AA16"/>
      <c r="AB16" t="str">
        <f>'Lithology Log'!Y19</f>
        <v>First page of paper geology log missing. Geology log data is from geotech log to 136.7m</v>
      </c>
    </row>
    <row r="17" spans="1:28" x14ac:dyDescent="0.2">
      <c r="A17" s="85" t="s">
        <v>152</v>
      </c>
      <c r="B17" s="110">
        <v>49.65</v>
      </c>
      <c r="C17" s="107">
        <v>50.4</v>
      </c>
      <c r="D17" s="84" t="str">
        <f>T('Lithology Log'!D20)</f>
        <v/>
      </c>
      <c r="E17" t="str">
        <f>T('Lithology Log'!E20)</f>
        <v>RSR</v>
      </c>
      <c r="F17" t="str">
        <f>T('Lithology Log'!G20)</f>
        <v/>
      </c>
      <c r="G17" t="str">
        <f>T('Lithology Log'!H20)</f>
        <v/>
      </c>
      <c r="H17" t="str">
        <f>T('Lithology Log'!I20)</f>
        <v/>
      </c>
      <c r="I17" t="str">
        <f>T('Lithology Log'!J20)</f>
        <v/>
      </c>
      <c r="J17" t="str">
        <f>T('Lithology Log'!K20)</f>
        <v/>
      </c>
      <c r="K17" t="str">
        <f>T('Lithology Log'!L20)</f>
        <v/>
      </c>
      <c r="L17" t="str">
        <f>T('Lithology Log'!M20)</f>
        <v/>
      </c>
      <c r="M17" t="str">
        <f>T('Lithology Log'!N20)</f>
        <v/>
      </c>
      <c r="N17" t="str">
        <f>T('Lithology Log'!O20)</f>
        <v/>
      </c>
      <c r="O17" t="str">
        <f>T('Lithology Log'!P20)</f>
        <v/>
      </c>
      <c r="P17" t="str">
        <f>T('Lithology Log'!Q20)</f>
        <v/>
      </c>
      <c r="Q17" t="str">
        <f>T('Lithology Log'!R20)</f>
        <v/>
      </c>
      <c r="R17" t="str">
        <f>T('Lithology Log'!S20)</f>
        <v/>
      </c>
      <c r="S17" t="str">
        <f>T('Lithology Log'!T20)</f>
        <v/>
      </c>
      <c r="T17" t="str">
        <f>T('Lithology Log'!U20)</f>
        <v/>
      </c>
      <c r="U17" t="str">
        <f>T('Lithology Log'!V20)</f>
        <v/>
      </c>
      <c r="V17" t="str">
        <f>T('Lithology Log'!W20)</f>
        <v/>
      </c>
      <c r="W17" t="str">
        <f>T('Lithology Log'!X20)</f>
        <v/>
      </c>
      <c r="X17" t="str">
        <f>T('Lithology Log'!F20)</f>
        <v/>
      </c>
      <c r="Y17"/>
      <c r="Z17"/>
      <c r="AA17"/>
      <c r="AB17" t="str">
        <f>'Lithology Log'!Y20</f>
        <v>First page of paper geology log missing. Geology log data is from geotech log to 136.7m</v>
      </c>
    </row>
    <row r="18" spans="1:28" x14ac:dyDescent="0.2">
      <c r="A18" s="85" t="s">
        <v>152</v>
      </c>
      <c r="B18" s="110">
        <v>50.4</v>
      </c>
      <c r="C18" s="107">
        <v>52.7</v>
      </c>
      <c r="D18" s="84" t="str">
        <f>T('Lithology Log'!D21)</f>
        <v/>
      </c>
      <c r="E18" t="str">
        <f>T('Lithology Log'!E21)</f>
        <v>LOS</v>
      </c>
      <c r="F18" t="str">
        <f>T('Lithology Log'!G21)</f>
        <v/>
      </c>
      <c r="G18" t="str">
        <f>T('Lithology Log'!H21)</f>
        <v/>
      </c>
      <c r="H18" t="str">
        <f>T('Lithology Log'!I21)</f>
        <v/>
      </c>
      <c r="I18" t="str">
        <f>T('Lithology Log'!J21)</f>
        <v/>
      </c>
      <c r="J18" t="str">
        <f>T('Lithology Log'!K21)</f>
        <v/>
      </c>
      <c r="K18" t="str">
        <f>T('Lithology Log'!L21)</f>
        <v/>
      </c>
      <c r="L18" t="str">
        <f>T('Lithology Log'!M21)</f>
        <v/>
      </c>
      <c r="M18" t="str">
        <f>T('Lithology Log'!N21)</f>
        <v/>
      </c>
      <c r="N18" t="str">
        <f>T('Lithology Log'!O21)</f>
        <v/>
      </c>
      <c r="O18" t="str">
        <f>T('Lithology Log'!P21)</f>
        <v/>
      </c>
      <c r="P18" t="str">
        <f>T('Lithology Log'!Q21)</f>
        <v/>
      </c>
      <c r="Q18" t="str">
        <f>T('Lithology Log'!R21)</f>
        <v/>
      </c>
      <c r="R18" t="str">
        <f>T('Lithology Log'!S21)</f>
        <v/>
      </c>
      <c r="S18" t="str">
        <f>T('Lithology Log'!T21)</f>
        <v/>
      </c>
      <c r="T18" t="str">
        <f>T('Lithology Log'!U21)</f>
        <v/>
      </c>
      <c r="U18" t="str">
        <f>T('Lithology Log'!V21)</f>
        <v/>
      </c>
      <c r="V18" t="str">
        <f>T('Lithology Log'!W21)</f>
        <v/>
      </c>
      <c r="W18" t="str">
        <f>T('Lithology Log'!X21)</f>
        <v/>
      </c>
      <c r="X18" t="str">
        <f>T('Lithology Log'!F21)</f>
        <v/>
      </c>
      <c r="Y18"/>
      <c r="Z18"/>
      <c r="AA18"/>
      <c r="AB18" t="str">
        <f>'Lithology Log'!Y21</f>
        <v>First page of paper geology log missing. Geology log data is from geotech log to 136.7m</v>
      </c>
    </row>
    <row r="19" spans="1:28" x14ac:dyDescent="0.2">
      <c r="A19" s="85" t="s">
        <v>152</v>
      </c>
      <c r="B19" s="110">
        <v>52.7</v>
      </c>
      <c r="C19" s="107">
        <v>53.4</v>
      </c>
      <c r="D19" s="84" t="str">
        <f>T('Lithology Log'!D22)</f>
        <v/>
      </c>
      <c r="E19" t="str">
        <f>T('Lithology Log'!E22)</f>
        <v>RSR</v>
      </c>
      <c r="F19" t="str">
        <f>T('Lithology Log'!G22)</f>
        <v/>
      </c>
      <c r="G19" t="str">
        <f>T('Lithology Log'!H22)</f>
        <v/>
      </c>
      <c r="H19" t="str">
        <f>T('Lithology Log'!I22)</f>
        <v/>
      </c>
      <c r="I19" t="str">
        <f>T('Lithology Log'!J22)</f>
        <v/>
      </c>
      <c r="J19" t="str">
        <f>T('Lithology Log'!K22)</f>
        <v/>
      </c>
      <c r="K19" t="str">
        <f>T('Lithology Log'!L22)</f>
        <v/>
      </c>
      <c r="L19" t="str">
        <f>T('Lithology Log'!M22)</f>
        <v/>
      </c>
      <c r="M19" t="str">
        <f>T('Lithology Log'!N22)</f>
        <v/>
      </c>
      <c r="N19" t="str">
        <f>T('Lithology Log'!O22)</f>
        <v/>
      </c>
      <c r="O19" t="str">
        <f>T('Lithology Log'!P22)</f>
        <v/>
      </c>
      <c r="P19" t="str">
        <f>T('Lithology Log'!Q22)</f>
        <v/>
      </c>
      <c r="Q19" t="str">
        <f>T('Lithology Log'!R22)</f>
        <v/>
      </c>
      <c r="R19" t="str">
        <f>T('Lithology Log'!S22)</f>
        <v/>
      </c>
      <c r="S19" t="str">
        <f>T('Lithology Log'!T22)</f>
        <v/>
      </c>
      <c r="T19" t="str">
        <f>T('Lithology Log'!U22)</f>
        <v/>
      </c>
      <c r="U19" t="str">
        <f>T('Lithology Log'!V22)</f>
        <v/>
      </c>
      <c r="V19" t="str">
        <f>T('Lithology Log'!W22)</f>
        <v/>
      </c>
      <c r="W19" t="str">
        <f>T('Lithology Log'!X22)</f>
        <v/>
      </c>
      <c r="X19" t="str">
        <f>T('Lithology Log'!F22)</f>
        <v/>
      </c>
      <c r="Y19"/>
      <c r="Z19"/>
      <c r="AA19"/>
      <c r="AB19" t="str">
        <f>'Lithology Log'!Y22</f>
        <v>First page of paper geology log missing. Geology log data is from geotech log to 136.7m</v>
      </c>
    </row>
    <row r="20" spans="1:28" x14ac:dyDescent="0.2">
      <c r="A20" s="85" t="s">
        <v>152</v>
      </c>
      <c r="B20" s="110">
        <v>53.4</v>
      </c>
      <c r="C20" s="107">
        <v>56.3</v>
      </c>
      <c r="D20" s="84" t="str">
        <f>T('Lithology Log'!D23)</f>
        <v/>
      </c>
      <c r="E20" t="str">
        <f>T('Lithology Log'!E23)</f>
        <v>LOS</v>
      </c>
      <c r="F20" t="str">
        <f>T('Lithology Log'!G23)</f>
        <v/>
      </c>
      <c r="G20" t="str">
        <f>T('Lithology Log'!H23)</f>
        <v/>
      </c>
      <c r="H20" t="str">
        <f>T('Lithology Log'!I23)</f>
        <v/>
      </c>
      <c r="I20" t="str">
        <f>T('Lithology Log'!J23)</f>
        <v/>
      </c>
      <c r="J20" t="str">
        <f>T('Lithology Log'!K23)</f>
        <v/>
      </c>
      <c r="K20" t="str">
        <f>T('Lithology Log'!L23)</f>
        <v/>
      </c>
      <c r="L20" t="str">
        <f>T('Lithology Log'!M23)</f>
        <v/>
      </c>
      <c r="M20" t="str">
        <f>T('Lithology Log'!N23)</f>
        <v/>
      </c>
      <c r="N20" t="str">
        <f>T('Lithology Log'!O23)</f>
        <v/>
      </c>
      <c r="O20" t="str">
        <f>T('Lithology Log'!P23)</f>
        <v/>
      </c>
      <c r="P20" t="str">
        <f>T('Lithology Log'!Q23)</f>
        <v/>
      </c>
      <c r="Q20" t="str">
        <f>T('Lithology Log'!R23)</f>
        <v/>
      </c>
      <c r="R20" t="str">
        <f>T('Lithology Log'!S23)</f>
        <v/>
      </c>
      <c r="S20" t="str">
        <f>T('Lithology Log'!T23)</f>
        <v/>
      </c>
      <c r="T20" t="str">
        <f>T('Lithology Log'!U23)</f>
        <v/>
      </c>
      <c r="U20" t="str">
        <f>T('Lithology Log'!V23)</f>
        <v/>
      </c>
      <c r="V20" t="str">
        <f>T('Lithology Log'!W23)</f>
        <v/>
      </c>
      <c r="W20" t="str">
        <f>T('Lithology Log'!X23)</f>
        <v/>
      </c>
      <c r="X20" t="str">
        <f>T('Lithology Log'!F23)</f>
        <v/>
      </c>
      <c r="Y20"/>
      <c r="Z20"/>
      <c r="AA20"/>
      <c r="AB20" t="str">
        <f>'Lithology Log'!Y23</f>
        <v>First page of paper geology log missing. Geology log data is from geotech log to 136.7m</v>
      </c>
    </row>
    <row r="21" spans="1:28" x14ac:dyDescent="0.2">
      <c r="A21" s="85" t="s">
        <v>152</v>
      </c>
      <c r="B21" s="110">
        <v>56.3</v>
      </c>
      <c r="C21" s="107">
        <v>56.4</v>
      </c>
      <c r="D21" s="84" t="str">
        <f>T('Lithology Log'!D24)</f>
        <v/>
      </c>
      <c r="E21" t="str">
        <f>T('Lithology Log'!E24)</f>
        <v>RSR</v>
      </c>
      <c r="F21" t="str">
        <f>T('Lithology Log'!G24)</f>
        <v/>
      </c>
      <c r="G21" t="str">
        <f>T('Lithology Log'!H24)</f>
        <v/>
      </c>
      <c r="H21" t="str">
        <f>T('Lithology Log'!I24)</f>
        <v/>
      </c>
      <c r="I21" t="str">
        <f>T('Lithology Log'!J24)</f>
        <v/>
      </c>
      <c r="J21" t="str">
        <f>T('Lithology Log'!K24)</f>
        <v/>
      </c>
      <c r="K21" t="str">
        <f>T('Lithology Log'!L24)</f>
        <v/>
      </c>
      <c r="L21" t="str">
        <f>T('Lithology Log'!M24)</f>
        <v/>
      </c>
      <c r="M21" t="str">
        <f>T('Lithology Log'!N24)</f>
        <v/>
      </c>
      <c r="N21" t="str">
        <f>T('Lithology Log'!O24)</f>
        <v/>
      </c>
      <c r="O21" t="str">
        <f>T('Lithology Log'!P24)</f>
        <v/>
      </c>
      <c r="P21" t="str">
        <f>T('Lithology Log'!Q24)</f>
        <v/>
      </c>
      <c r="Q21" t="str">
        <f>T('Lithology Log'!R24)</f>
        <v/>
      </c>
      <c r="R21" t="str">
        <f>T('Lithology Log'!S24)</f>
        <v/>
      </c>
      <c r="S21" t="str">
        <f>T('Lithology Log'!T24)</f>
        <v/>
      </c>
      <c r="T21" t="str">
        <f>T('Lithology Log'!U24)</f>
        <v/>
      </c>
      <c r="U21" t="str">
        <f>T('Lithology Log'!V24)</f>
        <v/>
      </c>
      <c r="V21" t="str">
        <f>T('Lithology Log'!W24)</f>
        <v/>
      </c>
      <c r="W21" t="str">
        <f>T('Lithology Log'!X24)</f>
        <v/>
      </c>
      <c r="X21" t="str">
        <f>T('Lithology Log'!F24)</f>
        <v/>
      </c>
      <c r="Y21"/>
      <c r="Z21"/>
      <c r="AA21"/>
      <c r="AB21" t="str">
        <f>'Lithology Log'!Y24</f>
        <v>First page of paper geology log missing. Geology log data is from geotech log to 136.7m</v>
      </c>
    </row>
    <row r="22" spans="1:28" x14ac:dyDescent="0.2">
      <c r="A22" s="85" t="s">
        <v>152</v>
      </c>
      <c r="B22" s="110">
        <v>56.4</v>
      </c>
      <c r="C22" s="107">
        <v>58.6</v>
      </c>
      <c r="D22" s="84" t="str">
        <f>T('Lithology Log'!D25)</f>
        <v/>
      </c>
      <c r="E22" t="str">
        <f>T('Lithology Log'!E25)</f>
        <v>LOS</v>
      </c>
      <c r="F22" t="str">
        <f>T('Lithology Log'!G25)</f>
        <v/>
      </c>
      <c r="G22" t="str">
        <f>T('Lithology Log'!H25)</f>
        <v/>
      </c>
      <c r="H22" t="str">
        <f>T('Lithology Log'!I25)</f>
        <v/>
      </c>
      <c r="I22" t="str">
        <f>T('Lithology Log'!J25)</f>
        <v/>
      </c>
      <c r="J22" t="str">
        <f>T('Lithology Log'!K25)</f>
        <v/>
      </c>
      <c r="K22" t="str">
        <f>T('Lithology Log'!L25)</f>
        <v/>
      </c>
      <c r="L22" t="str">
        <f>T('Lithology Log'!M25)</f>
        <v/>
      </c>
      <c r="M22" t="str">
        <f>T('Lithology Log'!N25)</f>
        <v/>
      </c>
      <c r="N22" t="str">
        <f>T('Lithology Log'!O25)</f>
        <v/>
      </c>
      <c r="O22" t="str">
        <f>T('Lithology Log'!P25)</f>
        <v/>
      </c>
      <c r="P22" t="str">
        <f>T('Lithology Log'!Q25)</f>
        <v/>
      </c>
      <c r="Q22" t="str">
        <f>T('Lithology Log'!R25)</f>
        <v/>
      </c>
      <c r="R22" t="str">
        <f>T('Lithology Log'!S25)</f>
        <v/>
      </c>
      <c r="S22" t="str">
        <f>T('Lithology Log'!T25)</f>
        <v/>
      </c>
      <c r="T22" t="str">
        <f>T('Lithology Log'!U25)</f>
        <v/>
      </c>
      <c r="U22" t="str">
        <f>T('Lithology Log'!V25)</f>
        <v/>
      </c>
      <c r="V22" t="str">
        <f>T('Lithology Log'!W25)</f>
        <v/>
      </c>
      <c r="W22" t="str">
        <f>T('Lithology Log'!X25)</f>
        <v/>
      </c>
      <c r="X22" t="str">
        <f>T('Lithology Log'!F25)</f>
        <v/>
      </c>
      <c r="Y22"/>
      <c r="Z22"/>
      <c r="AA22"/>
      <c r="AB22" t="str">
        <f>'Lithology Log'!Y25</f>
        <v>First page of paper geology log missing. Geology log data is from geotech log to 136.7m</v>
      </c>
    </row>
    <row r="23" spans="1:28" x14ac:dyDescent="0.2">
      <c r="A23" s="85" t="s">
        <v>152</v>
      </c>
      <c r="B23" s="110">
        <v>58.6</v>
      </c>
      <c r="C23" s="107">
        <v>59.4</v>
      </c>
      <c r="D23" s="84" t="str">
        <f>T('Lithology Log'!D26)</f>
        <v/>
      </c>
      <c r="E23" t="str">
        <f>T('Lithology Log'!E26)</f>
        <v>RSR</v>
      </c>
      <c r="F23" t="str">
        <f>T('Lithology Log'!G26)</f>
        <v/>
      </c>
      <c r="G23" t="str">
        <f>T('Lithology Log'!H26)</f>
        <v/>
      </c>
      <c r="H23" t="str">
        <f>T('Lithology Log'!I26)</f>
        <v/>
      </c>
      <c r="I23" t="str">
        <f>T('Lithology Log'!J26)</f>
        <v/>
      </c>
      <c r="J23" t="str">
        <f>T('Lithology Log'!K26)</f>
        <v/>
      </c>
      <c r="K23" t="str">
        <f>T('Lithology Log'!L26)</f>
        <v/>
      </c>
      <c r="L23" t="str">
        <f>T('Lithology Log'!M26)</f>
        <v/>
      </c>
      <c r="M23" t="str">
        <f>T('Lithology Log'!N26)</f>
        <v/>
      </c>
      <c r="N23" t="str">
        <f>T('Lithology Log'!O26)</f>
        <v/>
      </c>
      <c r="O23" t="str">
        <f>T('Lithology Log'!P26)</f>
        <v/>
      </c>
      <c r="P23" t="str">
        <f>T('Lithology Log'!Q26)</f>
        <v/>
      </c>
      <c r="Q23" t="str">
        <f>T('Lithology Log'!R26)</f>
        <v/>
      </c>
      <c r="R23" t="str">
        <f>T('Lithology Log'!S26)</f>
        <v/>
      </c>
      <c r="S23" t="str">
        <f>T('Lithology Log'!T26)</f>
        <v/>
      </c>
      <c r="T23" t="str">
        <f>T('Lithology Log'!U26)</f>
        <v/>
      </c>
      <c r="U23" t="str">
        <f>T('Lithology Log'!V26)</f>
        <v/>
      </c>
      <c r="V23" t="str">
        <f>T('Lithology Log'!W26)</f>
        <v/>
      </c>
      <c r="W23" t="str">
        <f>T('Lithology Log'!X26)</f>
        <v/>
      </c>
      <c r="X23" t="str">
        <f>T('Lithology Log'!F26)</f>
        <v/>
      </c>
      <c r="Y23"/>
      <c r="Z23"/>
      <c r="AA23"/>
      <c r="AB23" t="str">
        <f>'Lithology Log'!Y26</f>
        <v>First page of paper geology log missing. Geology log data is from geotech log to 136.7m</v>
      </c>
    </row>
    <row r="24" spans="1:28" x14ac:dyDescent="0.2">
      <c r="A24" s="85" t="s">
        <v>152</v>
      </c>
      <c r="B24" s="110">
        <v>59.4</v>
      </c>
      <c r="C24" s="107">
        <v>61.7</v>
      </c>
      <c r="D24" s="84" t="str">
        <f>T('Lithology Log'!D27)</f>
        <v/>
      </c>
      <c r="E24" t="str">
        <f>T('Lithology Log'!E27)</f>
        <v>LOS</v>
      </c>
      <c r="F24" t="str">
        <f>T('Lithology Log'!G27)</f>
        <v/>
      </c>
      <c r="G24" t="str">
        <f>T('Lithology Log'!H27)</f>
        <v/>
      </c>
      <c r="H24" t="str">
        <f>T('Lithology Log'!I27)</f>
        <v/>
      </c>
      <c r="I24" t="str">
        <f>T('Lithology Log'!J27)</f>
        <v/>
      </c>
      <c r="J24" t="str">
        <f>T('Lithology Log'!K27)</f>
        <v/>
      </c>
      <c r="K24" t="str">
        <f>T('Lithology Log'!L27)</f>
        <v/>
      </c>
      <c r="L24" t="str">
        <f>T('Lithology Log'!M27)</f>
        <v/>
      </c>
      <c r="M24" t="str">
        <f>T('Lithology Log'!N27)</f>
        <v/>
      </c>
      <c r="N24" t="str">
        <f>T('Lithology Log'!O27)</f>
        <v/>
      </c>
      <c r="O24" t="str">
        <f>T('Lithology Log'!P27)</f>
        <v/>
      </c>
      <c r="P24" t="str">
        <f>T('Lithology Log'!Q27)</f>
        <v/>
      </c>
      <c r="Q24" t="str">
        <f>T('Lithology Log'!R27)</f>
        <v/>
      </c>
      <c r="R24" t="str">
        <f>T('Lithology Log'!S27)</f>
        <v/>
      </c>
      <c r="S24" t="str">
        <f>T('Lithology Log'!T27)</f>
        <v/>
      </c>
      <c r="T24" t="str">
        <f>T('Lithology Log'!U27)</f>
        <v/>
      </c>
      <c r="U24" t="str">
        <f>T('Lithology Log'!V27)</f>
        <v/>
      </c>
      <c r="V24" t="str">
        <f>T('Lithology Log'!W27)</f>
        <v/>
      </c>
      <c r="W24" t="str">
        <f>T('Lithology Log'!X27)</f>
        <v/>
      </c>
      <c r="X24" t="str">
        <f>T('Lithology Log'!F27)</f>
        <v/>
      </c>
      <c r="Y24"/>
      <c r="Z24"/>
      <c r="AA24"/>
      <c r="AB24" t="str">
        <f>'Lithology Log'!Y27</f>
        <v>First page of paper geology log missing. Geology log data is from geotech log to 136.7m</v>
      </c>
    </row>
    <row r="25" spans="1:28" x14ac:dyDescent="0.2">
      <c r="A25" s="85" t="s">
        <v>152</v>
      </c>
      <c r="B25" s="110">
        <v>61.7</v>
      </c>
      <c r="C25" s="107">
        <v>62.4</v>
      </c>
      <c r="D25" s="84" t="str">
        <f>T('Lithology Log'!D28)</f>
        <v/>
      </c>
      <c r="E25" t="str">
        <f>T('Lithology Log'!E28)</f>
        <v>OXH</v>
      </c>
      <c r="F25" t="str">
        <f>T('Lithology Log'!G28)</f>
        <v/>
      </c>
      <c r="G25" t="str">
        <f>T('Lithology Log'!H28)</f>
        <v/>
      </c>
      <c r="H25" t="str">
        <f>T('Lithology Log'!I28)</f>
        <v/>
      </c>
      <c r="I25" t="str">
        <f>T('Lithology Log'!J28)</f>
        <v/>
      </c>
      <c r="J25" t="str">
        <f>T('Lithology Log'!K28)</f>
        <v/>
      </c>
      <c r="K25" t="str">
        <f>T('Lithology Log'!L28)</f>
        <v/>
      </c>
      <c r="L25" t="str">
        <f>T('Lithology Log'!M28)</f>
        <v/>
      </c>
      <c r="M25" t="str">
        <f>T('Lithology Log'!N28)</f>
        <v/>
      </c>
      <c r="N25" t="str">
        <f>T('Lithology Log'!O28)</f>
        <v/>
      </c>
      <c r="O25" t="str">
        <f>T('Lithology Log'!P28)</f>
        <v/>
      </c>
      <c r="P25" t="str">
        <f>T('Lithology Log'!Q28)</f>
        <v/>
      </c>
      <c r="Q25" t="str">
        <f>T('Lithology Log'!R28)</f>
        <v/>
      </c>
      <c r="R25" t="str">
        <f>T('Lithology Log'!S28)</f>
        <v/>
      </c>
      <c r="S25" t="str">
        <f>T('Lithology Log'!T28)</f>
        <v/>
      </c>
      <c r="T25" t="str">
        <f>T('Lithology Log'!U28)</f>
        <v/>
      </c>
      <c r="U25" t="str">
        <f>T('Lithology Log'!V28)</f>
        <v/>
      </c>
      <c r="V25" t="str">
        <f>T('Lithology Log'!W28)</f>
        <v/>
      </c>
      <c r="W25" t="str">
        <f>T('Lithology Log'!X28)</f>
        <v/>
      </c>
      <c r="X25" t="str">
        <f>T('Lithology Log'!F28)</f>
        <v/>
      </c>
      <c r="Y25"/>
      <c r="Z25"/>
      <c r="AA25"/>
      <c r="AB25" t="str">
        <f>'Lithology Log'!Y28</f>
        <v>First page of paper geology log missing. Geology log data is from geotech log to 136.7m</v>
      </c>
    </row>
    <row r="26" spans="1:28" x14ac:dyDescent="0.2">
      <c r="A26" s="85" t="s">
        <v>152</v>
      </c>
      <c r="B26" s="110">
        <v>62.4</v>
      </c>
      <c r="C26" s="107">
        <v>64.95</v>
      </c>
      <c r="D26" s="84" t="str">
        <f>T('Lithology Log'!D29)</f>
        <v/>
      </c>
      <c r="E26" t="str">
        <f>T('Lithology Log'!E29)</f>
        <v>LOS</v>
      </c>
      <c r="F26" t="str">
        <f>T('Lithology Log'!G29)</f>
        <v/>
      </c>
      <c r="G26" t="str">
        <f>T('Lithology Log'!H29)</f>
        <v/>
      </c>
      <c r="H26" t="str">
        <f>T('Lithology Log'!I29)</f>
        <v/>
      </c>
      <c r="I26" t="str">
        <f>T('Lithology Log'!J29)</f>
        <v/>
      </c>
      <c r="J26" t="str">
        <f>T('Lithology Log'!K29)</f>
        <v/>
      </c>
      <c r="K26" t="str">
        <f>T('Lithology Log'!L29)</f>
        <v/>
      </c>
      <c r="L26" t="str">
        <f>T('Lithology Log'!M29)</f>
        <v/>
      </c>
      <c r="M26" t="str">
        <f>T('Lithology Log'!N29)</f>
        <v/>
      </c>
      <c r="N26" t="str">
        <f>T('Lithology Log'!O29)</f>
        <v/>
      </c>
      <c r="O26" t="str">
        <f>T('Lithology Log'!P29)</f>
        <v/>
      </c>
      <c r="P26" t="str">
        <f>T('Lithology Log'!Q29)</f>
        <v/>
      </c>
      <c r="Q26" t="str">
        <f>T('Lithology Log'!R29)</f>
        <v/>
      </c>
      <c r="R26" t="str">
        <f>T('Lithology Log'!S29)</f>
        <v/>
      </c>
      <c r="S26" t="str">
        <f>T('Lithology Log'!T29)</f>
        <v/>
      </c>
      <c r="T26" t="str">
        <f>T('Lithology Log'!U29)</f>
        <v/>
      </c>
      <c r="U26" t="str">
        <f>T('Lithology Log'!V29)</f>
        <v/>
      </c>
      <c r="V26" t="str">
        <f>T('Lithology Log'!W29)</f>
        <v/>
      </c>
      <c r="W26" t="str">
        <f>T('Lithology Log'!X29)</f>
        <v/>
      </c>
      <c r="X26" t="str">
        <f>T('Lithology Log'!F29)</f>
        <v/>
      </c>
      <c r="Y26"/>
      <c r="Z26"/>
      <c r="AA26"/>
      <c r="AB26" t="str">
        <f>'Lithology Log'!Y29</f>
        <v>First page of paper geology log missing. Geology log data is from geotech log to 136.7m</v>
      </c>
    </row>
    <row r="27" spans="1:28" x14ac:dyDescent="0.2">
      <c r="A27" s="85" t="s">
        <v>152</v>
      </c>
      <c r="B27" s="110">
        <v>64.95</v>
      </c>
      <c r="C27" s="107">
        <v>65.400000000000006</v>
      </c>
      <c r="D27" s="84" t="str">
        <f>T('Lithology Log'!D30)</f>
        <v/>
      </c>
      <c r="E27" t="str">
        <f>T('Lithology Log'!E30)</f>
        <v>OXH</v>
      </c>
      <c r="F27" t="str">
        <f>T('Lithology Log'!G30)</f>
        <v/>
      </c>
      <c r="G27" t="str">
        <f>T('Lithology Log'!H30)</f>
        <v/>
      </c>
      <c r="H27" t="str">
        <f>T('Lithology Log'!I30)</f>
        <v/>
      </c>
      <c r="I27" t="str">
        <f>T('Lithology Log'!J30)</f>
        <v/>
      </c>
      <c r="J27" t="str">
        <f>T('Lithology Log'!K30)</f>
        <v/>
      </c>
      <c r="K27" t="str">
        <f>T('Lithology Log'!L30)</f>
        <v/>
      </c>
      <c r="L27" t="str">
        <f>T('Lithology Log'!M30)</f>
        <v/>
      </c>
      <c r="M27" t="str">
        <f>T('Lithology Log'!N30)</f>
        <v/>
      </c>
      <c r="N27" t="str">
        <f>T('Lithology Log'!O30)</f>
        <v/>
      </c>
      <c r="O27" t="str">
        <f>T('Lithology Log'!P30)</f>
        <v/>
      </c>
      <c r="P27" t="str">
        <f>T('Lithology Log'!Q30)</f>
        <v/>
      </c>
      <c r="Q27" t="str">
        <f>T('Lithology Log'!R30)</f>
        <v/>
      </c>
      <c r="R27" t="str">
        <f>T('Lithology Log'!S30)</f>
        <v/>
      </c>
      <c r="S27" t="str">
        <f>T('Lithology Log'!T30)</f>
        <v/>
      </c>
      <c r="T27" t="str">
        <f>T('Lithology Log'!U30)</f>
        <v/>
      </c>
      <c r="U27" t="str">
        <f>T('Lithology Log'!V30)</f>
        <v/>
      </c>
      <c r="V27" t="str">
        <f>T('Lithology Log'!W30)</f>
        <v/>
      </c>
      <c r="W27" t="str">
        <f>T('Lithology Log'!X30)</f>
        <v/>
      </c>
      <c r="X27" t="str">
        <f>T('Lithology Log'!F30)</f>
        <v/>
      </c>
      <c r="Y27"/>
      <c r="Z27"/>
      <c r="AA27"/>
      <c r="AB27" t="str">
        <f>'Lithology Log'!Y30</f>
        <v>First page of paper geology log missing. Geology log data is from geotech log to 136.7m</v>
      </c>
    </row>
    <row r="28" spans="1:28" x14ac:dyDescent="0.2">
      <c r="A28" s="85" t="s">
        <v>152</v>
      </c>
      <c r="B28" s="110">
        <v>65.400000000000006</v>
      </c>
      <c r="C28" s="107">
        <v>67.55</v>
      </c>
      <c r="D28" s="84" t="str">
        <f>T('Lithology Log'!D31)</f>
        <v/>
      </c>
      <c r="E28" t="str">
        <f>T('Lithology Log'!E31)</f>
        <v>LOS</v>
      </c>
      <c r="F28" t="str">
        <f>T('Lithology Log'!G31)</f>
        <v/>
      </c>
      <c r="G28" t="str">
        <f>T('Lithology Log'!H31)</f>
        <v/>
      </c>
      <c r="H28" t="str">
        <f>T('Lithology Log'!I31)</f>
        <v/>
      </c>
      <c r="I28" t="str">
        <f>T('Lithology Log'!J31)</f>
        <v/>
      </c>
      <c r="J28" t="str">
        <f>T('Lithology Log'!K31)</f>
        <v/>
      </c>
      <c r="K28" t="str">
        <f>T('Lithology Log'!L31)</f>
        <v/>
      </c>
      <c r="L28" t="str">
        <f>T('Lithology Log'!M31)</f>
        <v/>
      </c>
      <c r="M28" t="str">
        <f>T('Lithology Log'!N31)</f>
        <v/>
      </c>
      <c r="N28" t="str">
        <f>T('Lithology Log'!O31)</f>
        <v/>
      </c>
      <c r="O28" t="str">
        <f>T('Lithology Log'!P31)</f>
        <v/>
      </c>
      <c r="P28" t="str">
        <f>T('Lithology Log'!Q31)</f>
        <v/>
      </c>
      <c r="Q28" t="str">
        <f>T('Lithology Log'!R31)</f>
        <v/>
      </c>
      <c r="R28" t="str">
        <f>T('Lithology Log'!S31)</f>
        <v/>
      </c>
      <c r="S28" t="str">
        <f>T('Lithology Log'!T31)</f>
        <v/>
      </c>
      <c r="T28" t="str">
        <f>T('Lithology Log'!U31)</f>
        <v/>
      </c>
      <c r="U28" t="str">
        <f>T('Lithology Log'!V31)</f>
        <v/>
      </c>
      <c r="V28" t="str">
        <f>T('Lithology Log'!W31)</f>
        <v/>
      </c>
      <c r="W28" t="str">
        <f>T('Lithology Log'!X31)</f>
        <v/>
      </c>
      <c r="X28" t="str">
        <f>T('Lithology Log'!F31)</f>
        <v/>
      </c>
      <c r="Y28"/>
      <c r="Z28"/>
      <c r="AA28"/>
      <c r="AB28" t="str">
        <f>'Lithology Log'!Y31</f>
        <v>First page of paper geology log missing. Geology log data is from geotech log to 136.7m</v>
      </c>
    </row>
    <row r="29" spans="1:28" x14ac:dyDescent="0.2">
      <c r="A29" s="85" t="s">
        <v>152</v>
      </c>
      <c r="B29" s="110">
        <v>67.55</v>
      </c>
      <c r="C29" s="107">
        <v>68.400000000000006</v>
      </c>
      <c r="D29" s="84" t="str">
        <f>T('Lithology Log'!D32)</f>
        <v/>
      </c>
      <c r="E29" t="str">
        <f>T('Lithology Log'!E32)</f>
        <v>OXH</v>
      </c>
      <c r="F29" t="str">
        <f>T('Lithology Log'!G32)</f>
        <v/>
      </c>
      <c r="G29" t="str">
        <f>T('Lithology Log'!H32)</f>
        <v/>
      </c>
      <c r="H29" t="str">
        <f>T('Lithology Log'!I32)</f>
        <v/>
      </c>
      <c r="I29" t="str">
        <f>T('Lithology Log'!J32)</f>
        <v/>
      </c>
      <c r="J29" t="str">
        <f>T('Lithology Log'!K32)</f>
        <v/>
      </c>
      <c r="K29" t="str">
        <f>T('Lithology Log'!L32)</f>
        <v/>
      </c>
      <c r="L29" t="str">
        <f>T('Lithology Log'!M32)</f>
        <v/>
      </c>
      <c r="M29" t="str">
        <f>T('Lithology Log'!N32)</f>
        <v/>
      </c>
      <c r="N29" t="str">
        <f>T('Lithology Log'!O32)</f>
        <v/>
      </c>
      <c r="O29" t="str">
        <f>T('Lithology Log'!P32)</f>
        <v/>
      </c>
      <c r="P29" t="str">
        <f>T('Lithology Log'!Q32)</f>
        <v/>
      </c>
      <c r="Q29" t="str">
        <f>T('Lithology Log'!R32)</f>
        <v/>
      </c>
      <c r="R29" t="str">
        <f>T('Lithology Log'!S32)</f>
        <v/>
      </c>
      <c r="S29" t="str">
        <f>T('Lithology Log'!T32)</f>
        <v/>
      </c>
      <c r="T29" t="str">
        <f>T('Lithology Log'!U32)</f>
        <v/>
      </c>
      <c r="U29" t="str">
        <f>T('Lithology Log'!V32)</f>
        <v/>
      </c>
      <c r="V29" t="str">
        <f>T('Lithology Log'!W32)</f>
        <v/>
      </c>
      <c r="W29" t="str">
        <f>T('Lithology Log'!X32)</f>
        <v/>
      </c>
      <c r="X29" t="str">
        <f>T('Lithology Log'!F32)</f>
        <v/>
      </c>
      <c r="Y29"/>
      <c r="Z29"/>
      <c r="AA29"/>
      <c r="AB29" t="str">
        <f>'Lithology Log'!Y32</f>
        <v>First page of paper geology log missing. Geology log data is from geotech log to 136.7m</v>
      </c>
    </row>
    <row r="30" spans="1:28" x14ac:dyDescent="0.2">
      <c r="A30" s="85" t="s">
        <v>152</v>
      </c>
      <c r="B30" s="110">
        <v>68.400000000000006</v>
      </c>
      <c r="C30" s="107">
        <v>69.45</v>
      </c>
      <c r="D30" s="84" t="str">
        <f>T('Lithology Log'!D33)</f>
        <v/>
      </c>
      <c r="E30" t="str">
        <f>T('Lithology Log'!E33)</f>
        <v>LOS</v>
      </c>
      <c r="F30" t="str">
        <f>T('Lithology Log'!G33)</f>
        <v/>
      </c>
      <c r="G30" t="str">
        <f>T('Lithology Log'!H33)</f>
        <v/>
      </c>
      <c r="H30" t="str">
        <f>T('Lithology Log'!I33)</f>
        <v/>
      </c>
      <c r="I30" t="str">
        <f>T('Lithology Log'!J33)</f>
        <v/>
      </c>
      <c r="J30" t="str">
        <f>T('Lithology Log'!K33)</f>
        <v/>
      </c>
      <c r="K30" t="str">
        <f>T('Lithology Log'!L33)</f>
        <v/>
      </c>
      <c r="L30" t="str">
        <f>T('Lithology Log'!M33)</f>
        <v/>
      </c>
      <c r="M30" t="str">
        <f>T('Lithology Log'!N33)</f>
        <v/>
      </c>
      <c r="N30" t="str">
        <f>T('Lithology Log'!O33)</f>
        <v/>
      </c>
      <c r="O30" t="str">
        <f>T('Lithology Log'!P33)</f>
        <v/>
      </c>
      <c r="P30" t="str">
        <f>T('Lithology Log'!Q33)</f>
        <v/>
      </c>
      <c r="Q30" t="str">
        <f>T('Lithology Log'!R33)</f>
        <v/>
      </c>
      <c r="R30" t="str">
        <f>T('Lithology Log'!S33)</f>
        <v/>
      </c>
      <c r="S30" t="str">
        <f>T('Lithology Log'!T33)</f>
        <v/>
      </c>
      <c r="T30" t="str">
        <f>T('Lithology Log'!U33)</f>
        <v/>
      </c>
      <c r="U30" t="str">
        <f>T('Lithology Log'!V33)</f>
        <v/>
      </c>
      <c r="V30" t="str">
        <f>T('Lithology Log'!W33)</f>
        <v/>
      </c>
      <c r="W30" t="str">
        <f>T('Lithology Log'!X33)</f>
        <v/>
      </c>
      <c r="X30" t="str">
        <f>T('Lithology Log'!F33)</f>
        <v/>
      </c>
      <c r="Y30"/>
      <c r="Z30"/>
      <c r="AA30"/>
      <c r="AB30" t="str">
        <f>'Lithology Log'!Y33</f>
        <v>First page of paper geology log missing. Geology log data is from geotech log to 136.7m</v>
      </c>
    </row>
    <row r="31" spans="1:28" x14ac:dyDescent="0.2">
      <c r="A31" s="85" t="s">
        <v>152</v>
      </c>
      <c r="B31" s="110">
        <v>69.45</v>
      </c>
      <c r="C31" s="107">
        <v>70.099999999999994</v>
      </c>
      <c r="D31" s="84" t="str">
        <f>T('Lithology Log'!D34)</f>
        <v/>
      </c>
      <c r="E31" t="str">
        <f>T('Lithology Log'!E34)</f>
        <v>OXH</v>
      </c>
      <c r="F31" t="str">
        <f>T('Lithology Log'!G34)</f>
        <v/>
      </c>
      <c r="G31" t="str">
        <f>T('Lithology Log'!H34)</f>
        <v/>
      </c>
      <c r="H31" t="str">
        <f>T('Lithology Log'!I34)</f>
        <v/>
      </c>
      <c r="I31" t="str">
        <f>T('Lithology Log'!J34)</f>
        <v/>
      </c>
      <c r="J31" t="str">
        <f>T('Lithology Log'!K34)</f>
        <v/>
      </c>
      <c r="K31" t="str">
        <f>T('Lithology Log'!L34)</f>
        <v/>
      </c>
      <c r="L31" t="str">
        <f>T('Lithology Log'!M34)</f>
        <v/>
      </c>
      <c r="M31" t="str">
        <f>T('Lithology Log'!N34)</f>
        <v/>
      </c>
      <c r="N31" t="str">
        <f>T('Lithology Log'!O34)</f>
        <v/>
      </c>
      <c r="O31" t="str">
        <f>T('Lithology Log'!P34)</f>
        <v/>
      </c>
      <c r="P31" t="str">
        <f>T('Lithology Log'!Q34)</f>
        <v/>
      </c>
      <c r="Q31" t="str">
        <f>T('Lithology Log'!R34)</f>
        <v/>
      </c>
      <c r="R31" t="str">
        <f>T('Lithology Log'!S34)</f>
        <v/>
      </c>
      <c r="S31" t="str">
        <f>T('Lithology Log'!T34)</f>
        <v/>
      </c>
      <c r="T31" t="str">
        <f>T('Lithology Log'!U34)</f>
        <v/>
      </c>
      <c r="U31" t="str">
        <f>T('Lithology Log'!V34)</f>
        <v/>
      </c>
      <c r="V31" t="str">
        <f>T('Lithology Log'!W34)</f>
        <v/>
      </c>
      <c r="W31" t="str">
        <f>T('Lithology Log'!X34)</f>
        <v/>
      </c>
      <c r="X31" t="str">
        <f>T('Lithology Log'!F34)</f>
        <v/>
      </c>
      <c r="Y31"/>
      <c r="Z31"/>
      <c r="AA31"/>
      <c r="AB31" t="str">
        <f>'Lithology Log'!Y34</f>
        <v>First page of paper geology log missing. Geology log data is from geotech log to 136.7m</v>
      </c>
    </row>
    <row r="32" spans="1:28" x14ac:dyDescent="0.2">
      <c r="A32" s="85" t="s">
        <v>152</v>
      </c>
      <c r="B32" s="110">
        <v>70.099999999999994</v>
      </c>
      <c r="C32" s="107">
        <v>70.400000000000006</v>
      </c>
      <c r="D32" s="84" t="str">
        <f>T('Lithology Log'!D35)</f>
        <v/>
      </c>
      <c r="E32" t="str">
        <f>T('Lithology Log'!E35)</f>
        <v>OXH</v>
      </c>
      <c r="F32" t="str">
        <f>T('Lithology Log'!G35)</f>
        <v/>
      </c>
      <c r="G32" t="str">
        <f>T('Lithology Log'!H35)</f>
        <v/>
      </c>
      <c r="H32" t="str">
        <f>T('Lithology Log'!I35)</f>
        <v/>
      </c>
      <c r="I32" t="str">
        <f>T('Lithology Log'!J35)</f>
        <v/>
      </c>
      <c r="J32" t="str">
        <f>T('Lithology Log'!K35)</f>
        <v/>
      </c>
      <c r="K32" t="str">
        <f>T('Lithology Log'!L35)</f>
        <v/>
      </c>
      <c r="L32" t="str">
        <f>T('Lithology Log'!M35)</f>
        <v/>
      </c>
      <c r="M32" t="str">
        <f>T('Lithology Log'!N35)</f>
        <v/>
      </c>
      <c r="N32" t="str">
        <f>T('Lithology Log'!O35)</f>
        <v/>
      </c>
      <c r="O32" t="str">
        <f>T('Lithology Log'!P35)</f>
        <v/>
      </c>
      <c r="P32" t="str">
        <f>T('Lithology Log'!Q35)</f>
        <v/>
      </c>
      <c r="Q32" t="str">
        <f>T('Lithology Log'!R35)</f>
        <v/>
      </c>
      <c r="R32" t="str">
        <f>T('Lithology Log'!S35)</f>
        <v/>
      </c>
      <c r="S32" t="str">
        <f>T('Lithology Log'!T35)</f>
        <v/>
      </c>
      <c r="T32" t="str">
        <f>T('Lithology Log'!U35)</f>
        <v/>
      </c>
      <c r="U32" t="str">
        <f>T('Lithology Log'!V35)</f>
        <v/>
      </c>
      <c r="V32" t="str">
        <f>T('Lithology Log'!W35)</f>
        <v/>
      </c>
      <c r="W32" t="str">
        <f>T('Lithology Log'!X35)</f>
        <v/>
      </c>
      <c r="X32" t="str">
        <f>T('Lithology Log'!F35)</f>
        <v/>
      </c>
      <c r="Y32"/>
      <c r="Z32"/>
      <c r="AA32"/>
      <c r="AB32" t="str">
        <f>'Lithology Log'!Y35</f>
        <v>First page of paper geology log missing. Geology log data is from geotech log to 136.7m</v>
      </c>
    </row>
    <row r="33" spans="1:28" x14ac:dyDescent="0.2">
      <c r="A33" s="85" t="s">
        <v>152</v>
      </c>
      <c r="B33" s="110">
        <v>70.400000000000006</v>
      </c>
      <c r="C33" s="107">
        <v>71.400000000000006</v>
      </c>
      <c r="D33" s="84" t="str">
        <f>T('Lithology Log'!D36)</f>
        <v/>
      </c>
      <c r="E33" t="str">
        <f>T('Lithology Log'!E36)</f>
        <v>OXH</v>
      </c>
      <c r="F33" t="str">
        <f>T('Lithology Log'!G36)</f>
        <v/>
      </c>
      <c r="G33" t="str">
        <f>T('Lithology Log'!H36)</f>
        <v/>
      </c>
      <c r="H33" t="str">
        <f>T('Lithology Log'!I36)</f>
        <v/>
      </c>
      <c r="I33" t="str">
        <f>T('Lithology Log'!J36)</f>
        <v/>
      </c>
      <c r="J33" t="str">
        <f>T('Lithology Log'!K36)</f>
        <v/>
      </c>
      <c r="K33" t="str">
        <f>T('Lithology Log'!L36)</f>
        <v/>
      </c>
      <c r="L33" t="str">
        <f>T('Lithology Log'!M36)</f>
        <v/>
      </c>
      <c r="M33" t="str">
        <f>T('Lithology Log'!N36)</f>
        <v/>
      </c>
      <c r="N33" t="str">
        <f>T('Lithology Log'!O36)</f>
        <v/>
      </c>
      <c r="O33" t="str">
        <f>T('Lithology Log'!P36)</f>
        <v/>
      </c>
      <c r="P33" t="str">
        <f>T('Lithology Log'!Q36)</f>
        <v/>
      </c>
      <c r="Q33" t="str">
        <f>T('Lithology Log'!R36)</f>
        <v/>
      </c>
      <c r="R33" t="str">
        <f>T('Lithology Log'!S36)</f>
        <v/>
      </c>
      <c r="S33" t="str">
        <f>T('Lithology Log'!T36)</f>
        <v/>
      </c>
      <c r="T33" t="str">
        <f>T('Lithology Log'!U36)</f>
        <v/>
      </c>
      <c r="U33" t="str">
        <f>T('Lithology Log'!V36)</f>
        <v/>
      </c>
      <c r="V33" t="str">
        <f>T('Lithology Log'!W36)</f>
        <v/>
      </c>
      <c r="W33" t="str">
        <f>T('Lithology Log'!X36)</f>
        <v/>
      </c>
      <c r="X33" t="str">
        <f>T('Lithology Log'!F36)</f>
        <v/>
      </c>
      <c r="Y33"/>
      <c r="Z33"/>
      <c r="AA33"/>
      <c r="AB33" t="str">
        <f>'Lithology Log'!Y36</f>
        <v>First page of paper geology log missing. Geology log data is from geotech log to 136.7m</v>
      </c>
    </row>
    <row r="34" spans="1:28" x14ac:dyDescent="0.2">
      <c r="A34" s="85" t="s">
        <v>152</v>
      </c>
      <c r="B34" s="110">
        <v>71.400000000000006</v>
      </c>
      <c r="C34" s="107">
        <v>71.5</v>
      </c>
      <c r="D34" s="84" t="str">
        <f>T('Lithology Log'!D37)</f>
        <v/>
      </c>
      <c r="E34" t="str">
        <f>T('Lithology Log'!E37)</f>
        <v>LOS</v>
      </c>
      <c r="F34" t="str">
        <f>T('Lithology Log'!G37)</f>
        <v/>
      </c>
      <c r="G34" t="str">
        <f>T('Lithology Log'!H37)</f>
        <v/>
      </c>
      <c r="H34" t="str">
        <f>T('Lithology Log'!I37)</f>
        <v/>
      </c>
      <c r="I34" t="str">
        <f>T('Lithology Log'!J37)</f>
        <v/>
      </c>
      <c r="J34" t="str">
        <f>T('Lithology Log'!K37)</f>
        <v/>
      </c>
      <c r="K34" t="str">
        <f>T('Lithology Log'!L37)</f>
        <v/>
      </c>
      <c r="L34" t="str">
        <f>T('Lithology Log'!M37)</f>
        <v/>
      </c>
      <c r="M34" t="str">
        <f>T('Lithology Log'!N37)</f>
        <v/>
      </c>
      <c r="N34" t="str">
        <f>T('Lithology Log'!O37)</f>
        <v/>
      </c>
      <c r="O34" t="str">
        <f>T('Lithology Log'!P37)</f>
        <v/>
      </c>
      <c r="P34" t="str">
        <f>T('Lithology Log'!Q37)</f>
        <v/>
      </c>
      <c r="Q34" t="str">
        <f>T('Lithology Log'!R37)</f>
        <v/>
      </c>
      <c r="R34" t="str">
        <f>T('Lithology Log'!S37)</f>
        <v/>
      </c>
      <c r="S34" t="str">
        <f>T('Lithology Log'!T37)</f>
        <v/>
      </c>
      <c r="T34" t="str">
        <f>T('Lithology Log'!U37)</f>
        <v/>
      </c>
      <c r="U34" t="str">
        <f>T('Lithology Log'!V37)</f>
        <v/>
      </c>
      <c r="V34" t="str">
        <f>T('Lithology Log'!W37)</f>
        <v/>
      </c>
      <c r="W34" t="str">
        <f>T('Lithology Log'!X37)</f>
        <v/>
      </c>
      <c r="X34" t="str">
        <f>T('Lithology Log'!F37)</f>
        <v/>
      </c>
      <c r="Y34"/>
      <c r="Z34"/>
      <c r="AA34"/>
      <c r="AB34" t="str">
        <f>'Lithology Log'!Y37</f>
        <v>First page of paper geology log missing. Geology log data is from geotech log to 136.7m</v>
      </c>
    </row>
    <row r="35" spans="1:28" x14ac:dyDescent="0.2">
      <c r="A35" s="85" t="s">
        <v>152</v>
      </c>
      <c r="B35" s="110">
        <v>71.5</v>
      </c>
      <c r="C35" s="107">
        <v>72.400000000000006</v>
      </c>
      <c r="D35" s="84" t="str">
        <f>T('Lithology Log'!D38)</f>
        <v/>
      </c>
      <c r="E35" t="str">
        <f>T('Lithology Log'!E38)</f>
        <v>OXH</v>
      </c>
      <c r="F35" t="str">
        <f>T('Lithology Log'!G38)</f>
        <v/>
      </c>
      <c r="G35" t="str">
        <f>T('Lithology Log'!H38)</f>
        <v/>
      </c>
      <c r="H35" t="str">
        <f>T('Lithology Log'!I38)</f>
        <v/>
      </c>
      <c r="I35" t="str">
        <f>T('Lithology Log'!J38)</f>
        <v/>
      </c>
      <c r="J35" t="str">
        <f>T('Lithology Log'!K38)</f>
        <v/>
      </c>
      <c r="K35" t="str">
        <f>T('Lithology Log'!L38)</f>
        <v/>
      </c>
      <c r="L35" t="str">
        <f>T('Lithology Log'!M38)</f>
        <v/>
      </c>
      <c r="M35" t="str">
        <f>T('Lithology Log'!N38)</f>
        <v/>
      </c>
      <c r="N35" t="str">
        <f>T('Lithology Log'!O38)</f>
        <v/>
      </c>
      <c r="O35" t="str">
        <f>T('Lithology Log'!P38)</f>
        <v/>
      </c>
      <c r="P35" t="str">
        <f>T('Lithology Log'!Q38)</f>
        <v/>
      </c>
      <c r="Q35" t="str">
        <f>T('Lithology Log'!R38)</f>
        <v/>
      </c>
      <c r="R35" t="str">
        <f>T('Lithology Log'!S38)</f>
        <v/>
      </c>
      <c r="S35" t="str">
        <f>T('Lithology Log'!T38)</f>
        <v/>
      </c>
      <c r="T35" t="str">
        <f>T('Lithology Log'!U38)</f>
        <v/>
      </c>
      <c r="U35" t="str">
        <f>T('Lithology Log'!V38)</f>
        <v/>
      </c>
      <c r="V35" t="str">
        <f>T('Lithology Log'!W38)</f>
        <v/>
      </c>
      <c r="W35" t="str">
        <f>T('Lithology Log'!X38)</f>
        <v/>
      </c>
      <c r="X35" t="str">
        <f>T('Lithology Log'!F38)</f>
        <v/>
      </c>
      <c r="Y35"/>
      <c r="Z35"/>
      <c r="AA35"/>
      <c r="AB35" t="str">
        <f>'Lithology Log'!Y38</f>
        <v>First page of paper geology log missing. Geology log data is from geotech log to 136.7m</v>
      </c>
    </row>
    <row r="36" spans="1:28" x14ac:dyDescent="0.2">
      <c r="A36" s="85" t="s">
        <v>152</v>
      </c>
      <c r="B36" s="110">
        <v>72.400000000000006</v>
      </c>
      <c r="C36" s="107">
        <v>73.45</v>
      </c>
      <c r="D36" s="84" t="str">
        <f>T('Lithology Log'!D39)</f>
        <v/>
      </c>
      <c r="E36" t="str">
        <f>T('Lithology Log'!E39)</f>
        <v>ORO</v>
      </c>
      <c r="F36" t="str">
        <f>T('Lithology Log'!G39)</f>
        <v/>
      </c>
      <c r="G36" t="str">
        <f>T('Lithology Log'!H39)</f>
        <v/>
      </c>
      <c r="H36" t="str">
        <f>T('Lithology Log'!I39)</f>
        <v/>
      </c>
      <c r="I36" t="str">
        <f>T('Lithology Log'!J39)</f>
        <v/>
      </c>
      <c r="J36" t="str">
        <f>T('Lithology Log'!K39)</f>
        <v/>
      </c>
      <c r="K36" t="str">
        <f>T('Lithology Log'!L39)</f>
        <v/>
      </c>
      <c r="L36" t="str">
        <f>T('Lithology Log'!M39)</f>
        <v/>
      </c>
      <c r="M36" t="str">
        <f>T('Lithology Log'!N39)</f>
        <v/>
      </c>
      <c r="N36" t="str">
        <f>T('Lithology Log'!O39)</f>
        <v/>
      </c>
      <c r="O36" t="str">
        <f>T('Lithology Log'!P39)</f>
        <v/>
      </c>
      <c r="P36" t="str">
        <f>T('Lithology Log'!Q39)</f>
        <v/>
      </c>
      <c r="Q36" t="str">
        <f>T('Lithology Log'!R39)</f>
        <v/>
      </c>
      <c r="R36" t="str">
        <f>T('Lithology Log'!S39)</f>
        <v/>
      </c>
      <c r="S36" t="str">
        <f>T('Lithology Log'!T39)</f>
        <v/>
      </c>
      <c r="T36" t="str">
        <f>T('Lithology Log'!U39)</f>
        <v/>
      </c>
      <c r="U36" t="str">
        <f>T('Lithology Log'!V39)</f>
        <v/>
      </c>
      <c r="V36" t="str">
        <f>T('Lithology Log'!W39)</f>
        <v/>
      </c>
      <c r="W36" t="str">
        <f>T('Lithology Log'!X39)</f>
        <v/>
      </c>
      <c r="X36" t="str">
        <f>T('Lithology Log'!F39)</f>
        <v/>
      </c>
      <c r="Y36"/>
      <c r="Z36"/>
      <c r="AA36"/>
      <c r="AB36" t="str">
        <f>'Lithology Log'!Y39</f>
        <v>First page of paper geology log missing. Geology log data is from geotech log to 136.7m</v>
      </c>
    </row>
    <row r="37" spans="1:28" x14ac:dyDescent="0.2">
      <c r="A37" s="85" t="s">
        <v>152</v>
      </c>
      <c r="B37" s="110">
        <v>73.45</v>
      </c>
      <c r="C37" s="107">
        <v>74.400000000000006</v>
      </c>
      <c r="D37" s="84" t="str">
        <f>T('Lithology Log'!D40)</f>
        <v/>
      </c>
      <c r="E37" t="str">
        <f>T('Lithology Log'!E40)</f>
        <v>MXC</v>
      </c>
      <c r="F37" t="str">
        <f>T('Lithology Log'!G40)</f>
        <v/>
      </c>
      <c r="G37" t="str">
        <f>T('Lithology Log'!H40)</f>
        <v/>
      </c>
      <c r="H37" t="str">
        <f>T('Lithology Log'!I40)</f>
        <v/>
      </c>
      <c r="I37" t="str">
        <f>T('Lithology Log'!J40)</f>
        <v/>
      </c>
      <c r="J37" t="str">
        <f>T('Lithology Log'!K40)</f>
        <v/>
      </c>
      <c r="K37" t="str">
        <f>T('Lithology Log'!L40)</f>
        <v/>
      </c>
      <c r="L37" t="str">
        <f>T('Lithology Log'!M40)</f>
        <v/>
      </c>
      <c r="M37" t="str">
        <f>T('Lithology Log'!N40)</f>
        <v/>
      </c>
      <c r="N37" t="str">
        <f>T('Lithology Log'!O40)</f>
        <v/>
      </c>
      <c r="O37" t="str">
        <f>T('Lithology Log'!P40)</f>
        <v/>
      </c>
      <c r="P37" t="str">
        <f>T('Lithology Log'!Q40)</f>
        <v/>
      </c>
      <c r="Q37" t="str">
        <f>T('Lithology Log'!R40)</f>
        <v/>
      </c>
      <c r="R37" t="str">
        <f>T('Lithology Log'!S40)</f>
        <v/>
      </c>
      <c r="S37" t="str">
        <f>T('Lithology Log'!T40)</f>
        <v/>
      </c>
      <c r="T37" t="str">
        <f>T('Lithology Log'!U40)</f>
        <v/>
      </c>
      <c r="U37" t="str">
        <f>T('Lithology Log'!V40)</f>
        <v/>
      </c>
      <c r="V37" t="str">
        <f>T('Lithology Log'!W40)</f>
        <v/>
      </c>
      <c r="W37" t="str">
        <f>T('Lithology Log'!X40)</f>
        <v/>
      </c>
      <c r="X37" t="str">
        <f>T('Lithology Log'!F40)</f>
        <v/>
      </c>
      <c r="Y37"/>
      <c r="Z37"/>
      <c r="AA37"/>
      <c r="AB37" t="str">
        <f>'Lithology Log'!Y40</f>
        <v>First page of paper geology log missing. Geology log data is from geotech log to 136.7m</v>
      </c>
    </row>
    <row r="38" spans="1:28" x14ac:dyDescent="0.2">
      <c r="A38" s="85" t="s">
        <v>152</v>
      </c>
      <c r="B38" s="110">
        <v>74.400000000000006</v>
      </c>
      <c r="C38" s="107">
        <v>74.53</v>
      </c>
      <c r="D38" s="84" t="str">
        <f>T('Lithology Log'!D41)</f>
        <v/>
      </c>
      <c r="E38" t="str">
        <f>T('Lithology Log'!E41)</f>
        <v>LOS</v>
      </c>
      <c r="F38" t="str">
        <f>T('Lithology Log'!G41)</f>
        <v/>
      </c>
      <c r="G38" t="str">
        <f>T('Lithology Log'!H41)</f>
        <v/>
      </c>
      <c r="H38" t="str">
        <f>T('Lithology Log'!I41)</f>
        <v/>
      </c>
      <c r="I38" t="str">
        <f>T('Lithology Log'!J41)</f>
        <v/>
      </c>
      <c r="J38" t="str">
        <f>T('Lithology Log'!K41)</f>
        <v/>
      </c>
      <c r="K38" t="str">
        <f>T('Lithology Log'!L41)</f>
        <v/>
      </c>
      <c r="L38" t="str">
        <f>T('Lithology Log'!M41)</f>
        <v/>
      </c>
      <c r="M38" t="str">
        <f>T('Lithology Log'!N41)</f>
        <v/>
      </c>
      <c r="N38" t="str">
        <f>T('Lithology Log'!O41)</f>
        <v/>
      </c>
      <c r="O38" t="str">
        <f>T('Lithology Log'!P41)</f>
        <v/>
      </c>
      <c r="P38" t="str">
        <f>T('Lithology Log'!Q41)</f>
        <v/>
      </c>
      <c r="Q38" t="str">
        <f>T('Lithology Log'!R41)</f>
        <v/>
      </c>
      <c r="R38" t="str">
        <f>T('Lithology Log'!S41)</f>
        <v/>
      </c>
      <c r="S38" t="str">
        <f>T('Lithology Log'!T41)</f>
        <v/>
      </c>
      <c r="T38" t="str">
        <f>T('Lithology Log'!U41)</f>
        <v/>
      </c>
      <c r="U38" t="str">
        <f>T('Lithology Log'!V41)</f>
        <v/>
      </c>
      <c r="V38" t="str">
        <f>T('Lithology Log'!W41)</f>
        <v/>
      </c>
      <c r="W38" t="str">
        <f>T('Lithology Log'!X41)</f>
        <v/>
      </c>
      <c r="X38" t="str">
        <f>T('Lithology Log'!F41)</f>
        <v/>
      </c>
      <c r="Y38"/>
      <c r="Z38"/>
      <c r="AA38"/>
      <c r="AB38" t="str">
        <f>'Lithology Log'!Y41</f>
        <v>First page of paper geology log missing. Geology log data is from geotech log to 136.7m</v>
      </c>
    </row>
    <row r="39" spans="1:28" x14ac:dyDescent="0.2">
      <c r="A39" s="85" t="s">
        <v>152</v>
      </c>
      <c r="B39" s="110">
        <v>74.53</v>
      </c>
      <c r="C39" s="107">
        <v>75.2</v>
      </c>
      <c r="D39" s="84" t="str">
        <f>T('Lithology Log'!D42)</f>
        <v/>
      </c>
      <c r="E39" t="str">
        <f>T('Lithology Log'!E42)</f>
        <v>MXC</v>
      </c>
      <c r="F39" t="str">
        <f>T('Lithology Log'!G42)</f>
        <v/>
      </c>
      <c r="G39" t="str">
        <f>T('Lithology Log'!H42)</f>
        <v/>
      </c>
      <c r="H39" t="str">
        <f>T('Lithology Log'!I42)</f>
        <v/>
      </c>
      <c r="I39" t="str">
        <f>T('Lithology Log'!J42)</f>
        <v/>
      </c>
      <c r="J39" t="str">
        <f>T('Lithology Log'!K42)</f>
        <v/>
      </c>
      <c r="K39" t="str">
        <f>T('Lithology Log'!L42)</f>
        <v/>
      </c>
      <c r="L39" t="str">
        <f>T('Lithology Log'!M42)</f>
        <v/>
      </c>
      <c r="M39" t="str">
        <f>T('Lithology Log'!N42)</f>
        <v/>
      </c>
      <c r="N39" t="str">
        <f>T('Lithology Log'!O42)</f>
        <v/>
      </c>
      <c r="O39" t="str">
        <f>T('Lithology Log'!P42)</f>
        <v/>
      </c>
      <c r="P39" t="str">
        <f>T('Lithology Log'!Q42)</f>
        <v/>
      </c>
      <c r="Q39" t="str">
        <f>T('Lithology Log'!R42)</f>
        <v/>
      </c>
      <c r="R39" t="str">
        <f>T('Lithology Log'!S42)</f>
        <v/>
      </c>
      <c r="S39" t="str">
        <f>T('Lithology Log'!T42)</f>
        <v/>
      </c>
      <c r="T39" t="str">
        <f>T('Lithology Log'!U42)</f>
        <v/>
      </c>
      <c r="U39" t="str">
        <f>T('Lithology Log'!V42)</f>
        <v/>
      </c>
      <c r="V39" t="str">
        <f>T('Lithology Log'!W42)</f>
        <v/>
      </c>
      <c r="W39" t="str">
        <f>T('Lithology Log'!X42)</f>
        <v/>
      </c>
      <c r="X39" t="str">
        <f>T('Lithology Log'!F42)</f>
        <v/>
      </c>
      <c r="Y39"/>
      <c r="Z39"/>
      <c r="AA39"/>
      <c r="AB39" t="str">
        <f>'Lithology Log'!Y42</f>
        <v>First page of paper geology log missing. Geology log data is from geotech log to 136.7m</v>
      </c>
    </row>
    <row r="40" spans="1:28" x14ac:dyDescent="0.2">
      <c r="A40" s="85" t="s">
        <v>152</v>
      </c>
      <c r="B40" s="110">
        <v>75.2</v>
      </c>
      <c r="C40" s="107">
        <v>76.86</v>
      </c>
      <c r="D40" s="84" t="str">
        <f>T('Lithology Log'!D43)</f>
        <v/>
      </c>
      <c r="E40" t="str">
        <f>T('Lithology Log'!E43)</f>
        <v>LOS</v>
      </c>
      <c r="F40" t="str">
        <f>T('Lithology Log'!G43)</f>
        <v/>
      </c>
      <c r="G40" t="str">
        <f>T('Lithology Log'!H43)</f>
        <v/>
      </c>
      <c r="H40" t="str">
        <f>T('Lithology Log'!I43)</f>
        <v/>
      </c>
      <c r="I40" t="str">
        <f>T('Lithology Log'!J43)</f>
        <v/>
      </c>
      <c r="J40" t="str">
        <f>T('Lithology Log'!K43)</f>
        <v/>
      </c>
      <c r="K40" t="str">
        <f>T('Lithology Log'!L43)</f>
        <v/>
      </c>
      <c r="L40" t="str">
        <f>T('Lithology Log'!M43)</f>
        <v/>
      </c>
      <c r="M40" t="str">
        <f>T('Lithology Log'!N43)</f>
        <v/>
      </c>
      <c r="N40" t="str">
        <f>T('Lithology Log'!O43)</f>
        <v/>
      </c>
      <c r="O40" t="str">
        <f>T('Lithology Log'!P43)</f>
        <v/>
      </c>
      <c r="P40" t="str">
        <f>T('Lithology Log'!Q43)</f>
        <v/>
      </c>
      <c r="Q40" t="str">
        <f>T('Lithology Log'!R43)</f>
        <v/>
      </c>
      <c r="R40" t="str">
        <f>T('Lithology Log'!S43)</f>
        <v/>
      </c>
      <c r="S40" t="str">
        <f>T('Lithology Log'!T43)</f>
        <v/>
      </c>
      <c r="T40" t="str">
        <f>T('Lithology Log'!U43)</f>
        <v/>
      </c>
      <c r="U40" t="str">
        <f>T('Lithology Log'!V43)</f>
        <v/>
      </c>
      <c r="V40" t="str">
        <f>T('Lithology Log'!W43)</f>
        <v/>
      </c>
      <c r="W40" t="str">
        <f>T('Lithology Log'!X43)</f>
        <v/>
      </c>
      <c r="X40" t="str">
        <f>T('Lithology Log'!F43)</f>
        <v/>
      </c>
      <c r="Y40"/>
      <c r="Z40"/>
      <c r="AA40"/>
      <c r="AB40" t="str">
        <f>'Lithology Log'!Y43</f>
        <v>First page of paper geology log missing. Geology log data is from geotech log to 136.7m</v>
      </c>
    </row>
    <row r="41" spans="1:28" x14ac:dyDescent="0.2">
      <c r="A41" s="85" t="s">
        <v>152</v>
      </c>
      <c r="B41" s="110">
        <v>76.86</v>
      </c>
      <c r="C41" s="107">
        <v>77.3</v>
      </c>
      <c r="D41" s="84" t="str">
        <f>T('Lithology Log'!D44)</f>
        <v/>
      </c>
      <c r="E41" t="str">
        <f>T('Lithology Log'!E44)</f>
        <v>MXC</v>
      </c>
      <c r="F41" t="str">
        <f>T('Lithology Log'!G44)</f>
        <v/>
      </c>
      <c r="G41" t="str">
        <f>T('Lithology Log'!H44)</f>
        <v/>
      </c>
      <c r="H41" t="str">
        <f>T('Lithology Log'!I44)</f>
        <v/>
      </c>
      <c r="I41" t="str">
        <f>T('Lithology Log'!J44)</f>
        <v/>
      </c>
      <c r="J41" t="str">
        <f>T('Lithology Log'!K44)</f>
        <v/>
      </c>
      <c r="K41" t="str">
        <f>T('Lithology Log'!L44)</f>
        <v/>
      </c>
      <c r="L41" t="str">
        <f>T('Lithology Log'!M44)</f>
        <v/>
      </c>
      <c r="M41" t="str">
        <f>T('Lithology Log'!N44)</f>
        <v/>
      </c>
      <c r="N41" t="str">
        <f>T('Lithology Log'!O44)</f>
        <v/>
      </c>
      <c r="O41" t="str">
        <f>T('Lithology Log'!P44)</f>
        <v/>
      </c>
      <c r="P41" t="str">
        <f>T('Lithology Log'!Q44)</f>
        <v/>
      </c>
      <c r="Q41" t="str">
        <f>T('Lithology Log'!R44)</f>
        <v/>
      </c>
      <c r="R41" t="str">
        <f>T('Lithology Log'!S44)</f>
        <v/>
      </c>
      <c r="S41" t="str">
        <f>T('Lithology Log'!T44)</f>
        <v/>
      </c>
      <c r="T41" t="str">
        <f>T('Lithology Log'!U44)</f>
        <v/>
      </c>
      <c r="U41" t="str">
        <f>T('Lithology Log'!V44)</f>
        <v/>
      </c>
      <c r="V41" t="str">
        <f>T('Lithology Log'!W44)</f>
        <v/>
      </c>
      <c r="W41" t="str">
        <f>T('Lithology Log'!X44)</f>
        <v/>
      </c>
      <c r="X41" t="str">
        <f>T('Lithology Log'!F44)</f>
        <v/>
      </c>
      <c r="Y41"/>
      <c r="Z41"/>
      <c r="AA41"/>
      <c r="AB41" t="str">
        <f>'Lithology Log'!Y44</f>
        <v>First page of paper geology log missing. Geology log data is from geotech log to 136.7m</v>
      </c>
    </row>
    <row r="42" spans="1:28" x14ac:dyDescent="0.2">
      <c r="A42" s="85" t="s">
        <v>152</v>
      </c>
      <c r="B42" s="110">
        <v>77.3</v>
      </c>
      <c r="C42" s="107">
        <v>78</v>
      </c>
      <c r="D42" s="84" t="str">
        <f>T('Lithology Log'!D45)</f>
        <v/>
      </c>
      <c r="E42" t="str">
        <f>T('Lithology Log'!E45)</f>
        <v>MXC</v>
      </c>
      <c r="F42" t="str">
        <f>T('Lithology Log'!G45)</f>
        <v/>
      </c>
      <c r="G42" t="str">
        <f>T('Lithology Log'!H45)</f>
        <v/>
      </c>
      <c r="H42" t="str">
        <f>T('Lithology Log'!I45)</f>
        <v/>
      </c>
      <c r="I42" t="str">
        <f>T('Lithology Log'!J45)</f>
        <v/>
      </c>
      <c r="J42" t="str">
        <f>T('Lithology Log'!K45)</f>
        <v/>
      </c>
      <c r="K42" t="str">
        <f>T('Lithology Log'!L45)</f>
        <v/>
      </c>
      <c r="L42" t="str">
        <f>T('Lithology Log'!M45)</f>
        <v/>
      </c>
      <c r="M42" t="str">
        <f>T('Lithology Log'!N45)</f>
        <v/>
      </c>
      <c r="N42" t="str">
        <f>T('Lithology Log'!O45)</f>
        <v/>
      </c>
      <c r="O42" t="str">
        <f>T('Lithology Log'!P45)</f>
        <v/>
      </c>
      <c r="P42" t="str">
        <f>T('Lithology Log'!Q45)</f>
        <v/>
      </c>
      <c r="Q42" t="str">
        <f>T('Lithology Log'!R45)</f>
        <v/>
      </c>
      <c r="R42" t="str">
        <f>T('Lithology Log'!S45)</f>
        <v/>
      </c>
      <c r="S42" t="str">
        <f>T('Lithology Log'!T45)</f>
        <v/>
      </c>
      <c r="T42" t="str">
        <f>T('Lithology Log'!U45)</f>
        <v/>
      </c>
      <c r="U42" t="str">
        <f>T('Lithology Log'!V45)</f>
        <v/>
      </c>
      <c r="V42" t="str">
        <f>T('Lithology Log'!W45)</f>
        <v/>
      </c>
      <c r="W42" t="str">
        <f>T('Lithology Log'!X45)</f>
        <v/>
      </c>
      <c r="X42" t="str">
        <f>T('Lithology Log'!F45)</f>
        <v/>
      </c>
      <c r="Y42"/>
      <c r="Z42"/>
      <c r="AA42"/>
      <c r="AB42" t="str">
        <f>'Lithology Log'!Y45</f>
        <v>First page of paper geology log missing. Geology log data is from geotech log to 136.7m</v>
      </c>
    </row>
    <row r="43" spans="1:28" x14ac:dyDescent="0.2">
      <c r="A43" s="85" t="s">
        <v>152</v>
      </c>
      <c r="B43" s="110">
        <v>78</v>
      </c>
      <c r="C43" s="107">
        <v>79.86</v>
      </c>
      <c r="D43" s="84" t="str">
        <f>T('Lithology Log'!D46)</f>
        <v/>
      </c>
      <c r="E43" t="str">
        <f>T('Lithology Log'!E46)</f>
        <v>MXC</v>
      </c>
      <c r="F43" t="str">
        <f>T('Lithology Log'!G46)</f>
        <v/>
      </c>
      <c r="G43" t="str">
        <f>T('Lithology Log'!H46)</f>
        <v/>
      </c>
      <c r="H43" t="str">
        <f>T('Lithology Log'!I46)</f>
        <v/>
      </c>
      <c r="I43" t="str">
        <f>T('Lithology Log'!J46)</f>
        <v/>
      </c>
      <c r="J43" t="str">
        <f>T('Lithology Log'!K46)</f>
        <v/>
      </c>
      <c r="K43" t="str">
        <f>T('Lithology Log'!L46)</f>
        <v/>
      </c>
      <c r="L43" t="str">
        <f>T('Lithology Log'!M46)</f>
        <v/>
      </c>
      <c r="M43" t="str">
        <f>T('Lithology Log'!N46)</f>
        <v/>
      </c>
      <c r="N43" t="str">
        <f>T('Lithology Log'!O46)</f>
        <v/>
      </c>
      <c r="O43" t="str">
        <f>T('Lithology Log'!P46)</f>
        <v/>
      </c>
      <c r="P43" t="str">
        <f>T('Lithology Log'!Q46)</f>
        <v/>
      </c>
      <c r="Q43" t="str">
        <f>T('Lithology Log'!R46)</f>
        <v/>
      </c>
      <c r="R43" t="str">
        <f>T('Lithology Log'!S46)</f>
        <v/>
      </c>
      <c r="S43" t="str">
        <f>T('Lithology Log'!T46)</f>
        <v/>
      </c>
      <c r="T43" t="str">
        <f>T('Lithology Log'!U46)</f>
        <v/>
      </c>
      <c r="U43" t="str">
        <f>T('Lithology Log'!V46)</f>
        <v/>
      </c>
      <c r="V43" t="str">
        <f>T('Lithology Log'!W46)</f>
        <v/>
      </c>
      <c r="W43" t="str">
        <f>T('Lithology Log'!X46)</f>
        <v/>
      </c>
      <c r="X43" t="str">
        <f>T('Lithology Log'!F46)</f>
        <v/>
      </c>
      <c r="Y43"/>
      <c r="Z43"/>
      <c r="AA43"/>
      <c r="AB43" t="str">
        <f>'Lithology Log'!Y46</f>
        <v>First page of paper geology log missing. Geology log data is from geotech log to 136.7m</v>
      </c>
    </row>
    <row r="44" spans="1:28" x14ac:dyDescent="0.2">
      <c r="A44" s="85" t="s">
        <v>152</v>
      </c>
      <c r="B44" s="110">
        <v>79.86</v>
      </c>
      <c r="C44" s="107">
        <v>80.22</v>
      </c>
      <c r="D44" s="84" t="str">
        <f>T('Lithology Log'!D47)</f>
        <v/>
      </c>
      <c r="E44" t="str">
        <f>T('Lithology Log'!E47)</f>
        <v>LOS</v>
      </c>
      <c r="F44" t="str">
        <f>T('Lithology Log'!G47)</f>
        <v/>
      </c>
      <c r="G44" t="str">
        <f>T('Lithology Log'!H47)</f>
        <v/>
      </c>
      <c r="H44" t="str">
        <f>T('Lithology Log'!I47)</f>
        <v/>
      </c>
      <c r="I44" t="str">
        <f>T('Lithology Log'!J47)</f>
        <v/>
      </c>
      <c r="J44" t="str">
        <f>T('Lithology Log'!K47)</f>
        <v/>
      </c>
      <c r="K44" t="str">
        <f>T('Lithology Log'!L47)</f>
        <v/>
      </c>
      <c r="L44" t="str">
        <f>T('Lithology Log'!M47)</f>
        <v/>
      </c>
      <c r="M44" t="str">
        <f>T('Lithology Log'!N47)</f>
        <v/>
      </c>
      <c r="N44" t="str">
        <f>T('Lithology Log'!O47)</f>
        <v/>
      </c>
      <c r="O44" t="str">
        <f>T('Lithology Log'!P47)</f>
        <v/>
      </c>
      <c r="P44" t="str">
        <f>T('Lithology Log'!Q47)</f>
        <v/>
      </c>
      <c r="Q44" t="str">
        <f>T('Lithology Log'!R47)</f>
        <v/>
      </c>
      <c r="R44" t="str">
        <f>T('Lithology Log'!S47)</f>
        <v/>
      </c>
      <c r="S44" t="str">
        <f>T('Lithology Log'!T47)</f>
        <v/>
      </c>
      <c r="T44" t="str">
        <f>T('Lithology Log'!U47)</f>
        <v/>
      </c>
      <c r="U44" t="str">
        <f>T('Lithology Log'!V47)</f>
        <v/>
      </c>
      <c r="V44" t="str">
        <f>T('Lithology Log'!W47)</f>
        <v/>
      </c>
      <c r="W44" t="str">
        <f>T('Lithology Log'!X47)</f>
        <v/>
      </c>
      <c r="X44" t="str">
        <f>T('Lithology Log'!F47)</f>
        <v/>
      </c>
      <c r="Y44"/>
      <c r="Z44"/>
      <c r="AA44"/>
      <c r="AB44" t="str">
        <f>'Lithology Log'!Y47</f>
        <v>First page of paper geology log missing. Geology log data is from geotech log to 136.7m</v>
      </c>
    </row>
    <row r="45" spans="1:28" x14ac:dyDescent="0.2">
      <c r="A45" s="85" t="s">
        <v>152</v>
      </c>
      <c r="B45" s="110">
        <v>80.22</v>
      </c>
      <c r="C45" s="107">
        <v>81</v>
      </c>
      <c r="D45" s="84" t="str">
        <f>T('Lithology Log'!D48)</f>
        <v/>
      </c>
      <c r="E45" t="str">
        <f>T('Lithology Log'!E48)</f>
        <v>MXC</v>
      </c>
      <c r="F45" t="str">
        <f>T('Lithology Log'!G48)</f>
        <v/>
      </c>
      <c r="G45" t="str">
        <f>T('Lithology Log'!H48)</f>
        <v/>
      </c>
      <c r="H45" t="str">
        <f>T('Lithology Log'!I48)</f>
        <v/>
      </c>
      <c r="I45" t="str">
        <f>T('Lithology Log'!J48)</f>
        <v/>
      </c>
      <c r="J45" t="str">
        <f>T('Lithology Log'!K48)</f>
        <v/>
      </c>
      <c r="K45" t="str">
        <f>T('Lithology Log'!L48)</f>
        <v/>
      </c>
      <c r="L45" t="str">
        <f>T('Lithology Log'!M48)</f>
        <v/>
      </c>
      <c r="M45" t="str">
        <f>T('Lithology Log'!N48)</f>
        <v/>
      </c>
      <c r="N45" t="str">
        <f>T('Lithology Log'!O48)</f>
        <v/>
      </c>
      <c r="O45" t="str">
        <f>T('Lithology Log'!P48)</f>
        <v/>
      </c>
      <c r="P45" t="str">
        <f>T('Lithology Log'!Q48)</f>
        <v/>
      </c>
      <c r="Q45" t="str">
        <f>T('Lithology Log'!R48)</f>
        <v/>
      </c>
      <c r="R45" t="str">
        <f>T('Lithology Log'!S48)</f>
        <v/>
      </c>
      <c r="S45" t="str">
        <f>T('Lithology Log'!T48)</f>
        <v/>
      </c>
      <c r="T45" t="str">
        <f>T('Lithology Log'!U48)</f>
        <v/>
      </c>
      <c r="U45" t="str">
        <f>T('Lithology Log'!V48)</f>
        <v/>
      </c>
      <c r="V45" t="str">
        <f>T('Lithology Log'!W48)</f>
        <v/>
      </c>
      <c r="W45" t="str">
        <f>T('Lithology Log'!X48)</f>
        <v/>
      </c>
      <c r="X45" t="str">
        <f>T('Lithology Log'!F48)</f>
        <v/>
      </c>
      <c r="Y45"/>
      <c r="Z45"/>
      <c r="AA45"/>
      <c r="AB45" t="str">
        <f>'Lithology Log'!Y48</f>
        <v>First page of paper geology log missing. Geology log data is from geotech log to 136.7m</v>
      </c>
    </row>
    <row r="46" spans="1:28" x14ac:dyDescent="0.2">
      <c r="A46" s="85" t="s">
        <v>152</v>
      </c>
      <c r="B46" s="110">
        <v>81</v>
      </c>
      <c r="C46" s="107">
        <v>83.1</v>
      </c>
      <c r="D46" s="84" t="str">
        <f>T('Lithology Log'!D49)</f>
        <v/>
      </c>
      <c r="E46" t="str">
        <f>T('Lithology Log'!E49)</f>
        <v>MXR</v>
      </c>
      <c r="F46" t="str">
        <f>T('Lithology Log'!G49)</f>
        <v/>
      </c>
      <c r="G46" t="str">
        <f>T('Lithology Log'!H49)</f>
        <v/>
      </c>
      <c r="H46" t="str">
        <f>T('Lithology Log'!I49)</f>
        <v/>
      </c>
      <c r="I46" t="str">
        <f>T('Lithology Log'!J49)</f>
        <v/>
      </c>
      <c r="J46" t="str">
        <f>T('Lithology Log'!K49)</f>
        <v/>
      </c>
      <c r="K46" t="str">
        <f>T('Lithology Log'!L49)</f>
        <v/>
      </c>
      <c r="L46" t="str">
        <f>T('Lithology Log'!M49)</f>
        <v/>
      </c>
      <c r="M46" t="str">
        <f>T('Lithology Log'!N49)</f>
        <v/>
      </c>
      <c r="N46" t="str">
        <f>T('Lithology Log'!O49)</f>
        <v/>
      </c>
      <c r="O46" t="str">
        <f>T('Lithology Log'!P49)</f>
        <v/>
      </c>
      <c r="P46" t="str">
        <f>T('Lithology Log'!Q49)</f>
        <v/>
      </c>
      <c r="Q46" t="str">
        <f>T('Lithology Log'!R49)</f>
        <v/>
      </c>
      <c r="R46" t="str">
        <f>T('Lithology Log'!S49)</f>
        <v/>
      </c>
      <c r="S46" t="str">
        <f>T('Lithology Log'!T49)</f>
        <v/>
      </c>
      <c r="T46" t="str">
        <f>T('Lithology Log'!U49)</f>
        <v/>
      </c>
      <c r="U46" t="str">
        <f>T('Lithology Log'!V49)</f>
        <v/>
      </c>
      <c r="V46" t="str">
        <f>T('Lithology Log'!W49)</f>
        <v/>
      </c>
      <c r="W46" t="str">
        <f>T('Lithology Log'!X49)</f>
        <v/>
      </c>
      <c r="X46" t="str">
        <f>T('Lithology Log'!F49)</f>
        <v/>
      </c>
      <c r="Y46"/>
      <c r="Z46"/>
      <c r="AA46"/>
      <c r="AB46" t="str">
        <f>'Lithology Log'!Y49</f>
        <v>First page of paper geology log missing. Geology log data is from geotech log to 136.7m</v>
      </c>
    </row>
    <row r="47" spans="1:28" x14ac:dyDescent="0.2">
      <c r="A47" s="85" t="s">
        <v>152</v>
      </c>
      <c r="B47" s="110">
        <v>83.1</v>
      </c>
      <c r="C47" s="107">
        <v>86.17</v>
      </c>
      <c r="D47" s="84" t="str">
        <f>T('Lithology Log'!D50)</f>
        <v/>
      </c>
      <c r="E47" t="str">
        <f>T('Lithology Log'!E50)</f>
        <v>MXC</v>
      </c>
      <c r="F47" t="str">
        <f>T('Lithology Log'!G50)</f>
        <v/>
      </c>
      <c r="G47" t="str">
        <f>T('Lithology Log'!H50)</f>
        <v/>
      </c>
      <c r="H47" t="str">
        <f>T('Lithology Log'!I50)</f>
        <v/>
      </c>
      <c r="I47" t="str">
        <f>T('Lithology Log'!J50)</f>
        <v/>
      </c>
      <c r="J47" t="str">
        <f>T('Lithology Log'!K50)</f>
        <v/>
      </c>
      <c r="K47" t="str">
        <f>T('Lithology Log'!L50)</f>
        <v/>
      </c>
      <c r="L47" t="str">
        <f>T('Lithology Log'!M50)</f>
        <v/>
      </c>
      <c r="M47" t="str">
        <f>T('Lithology Log'!N50)</f>
        <v/>
      </c>
      <c r="N47" t="str">
        <f>T('Lithology Log'!O50)</f>
        <v/>
      </c>
      <c r="O47" t="str">
        <f>T('Lithology Log'!P50)</f>
        <v/>
      </c>
      <c r="P47" t="str">
        <f>T('Lithology Log'!Q50)</f>
        <v/>
      </c>
      <c r="Q47" t="str">
        <f>T('Lithology Log'!R50)</f>
        <v/>
      </c>
      <c r="R47" t="str">
        <f>T('Lithology Log'!S50)</f>
        <v/>
      </c>
      <c r="S47" t="str">
        <f>T('Lithology Log'!T50)</f>
        <v/>
      </c>
      <c r="T47" t="str">
        <f>T('Lithology Log'!U50)</f>
        <v/>
      </c>
      <c r="U47" t="str">
        <f>T('Lithology Log'!V50)</f>
        <v/>
      </c>
      <c r="V47" t="str">
        <f>T('Lithology Log'!W50)</f>
        <v/>
      </c>
      <c r="W47" t="str">
        <f>T('Lithology Log'!X50)</f>
        <v/>
      </c>
      <c r="X47" t="str">
        <f>T('Lithology Log'!F50)</f>
        <v/>
      </c>
      <c r="Y47"/>
      <c r="Z47"/>
      <c r="AA47"/>
      <c r="AB47" t="str">
        <f>'Lithology Log'!Y50</f>
        <v>First page of paper geology log missing. Geology log data is from geotech log to 136.7m</v>
      </c>
    </row>
    <row r="48" spans="1:28" x14ac:dyDescent="0.2">
      <c r="A48" s="85" t="s">
        <v>152</v>
      </c>
      <c r="B48" s="110">
        <v>86.17</v>
      </c>
      <c r="C48" s="107">
        <v>86.3</v>
      </c>
      <c r="D48" s="84" t="str">
        <f>T('Lithology Log'!D51)</f>
        <v/>
      </c>
      <c r="E48" t="str">
        <f>T('Lithology Log'!E51)</f>
        <v>LOS</v>
      </c>
      <c r="F48" t="str">
        <f>T('Lithology Log'!G51)</f>
        <v/>
      </c>
      <c r="G48" t="str">
        <f>T('Lithology Log'!H51)</f>
        <v/>
      </c>
      <c r="H48" t="str">
        <f>T('Lithology Log'!I51)</f>
        <v/>
      </c>
      <c r="I48" t="str">
        <f>T('Lithology Log'!J51)</f>
        <v/>
      </c>
      <c r="J48" t="str">
        <f>T('Lithology Log'!K51)</f>
        <v/>
      </c>
      <c r="K48" t="str">
        <f>T('Lithology Log'!L51)</f>
        <v/>
      </c>
      <c r="L48" t="str">
        <f>T('Lithology Log'!M51)</f>
        <v/>
      </c>
      <c r="M48" t="str">
        <f>T('Lithology Log'!N51)</f>
        <v/>
      </c>
      <c r="N48" t="str">
        <f>T('Lithology Log'!O51)</f>
        <v/>
      </c>
      <c r="O48" t="str">
        <f>T('Lithology Log'!P51)</f>
        <v/>
      </c>
      <c r="P48" t="str">
        <f>T('Lithology Log'!Q51)</f>
        <v/>
      </c>
      <c r="Q48" t="str">
        <f>T('Lithology Log'!R51)</f>
        <v/>
      </c>
      <c r="R48" t="str">
        <f>T('Lithology Log'!S51)</f>
        <v/>
      </c>
      <c r="S48" t="str">
        <f>T('Lithology Log'!T51)</f>
        <v/>
      </c>
      <c r="T48" t="str">
        <f>T('Lithology Log'!U51)</f>
        <v/>
      </c>
      <c r="U48" t="str">
        <f>T('Lithology Log'!V51)</f>
        <v/>
      </c>
      <c r="V48" t="str">
        <f>T('Lithology Log'!W51)</f>
        <v/>
      </c>
      <c r="W48" t="str">
        <f>T('Lithology Log'!X51)</f>
        <v/>
      </c>
      <c r="X48" t="str">
        <f>T('Lithology Log'!F51)</f>
        <v/>
      </c>
      <c r="Y48"/>
      <c r="Z48"/>
      <c r="AA48"/>
      <c r="AB48" t="str">
        <f>'Lithology Log'!Y51</f>
        <v>First page of paper geology log missing. Geology log data is from geotech log to 136.7m</v>
      </c>
    </row>
    <row r="49" spans="1:28" x14ac:dyDescent="0.2">
      <c r="A49" s="85" t="s">
        <v>152</v>
      </c>
      <c r="B49" s="110">
        <v>86.3</v>
      </c>
      <c r="C49" s="107">
        <v>87.2</v>
      </c>
      <c r="D49" s="84" t="str">
        <f>T('Lithology Log'!D52)</f>
        <v/>
      </c>
      <c r="E49" t="str">
        <f>T('Lithology Log'!E52)</f>
        <v>MXC</v>
      </c>
      <c r="F49" t="str">
        <f>T('Lithology Log'!G52)</f>
        <v/>
      </c>
      <c r="G49" t="str">
        <f>T('Lithology Log'!H52)</f>
        <v/>
      </c>
      <c r="H49" t="str">
        <f>T('Lithology Log'!I52)</f>
        <v/>
      </c>
      <c r="I49" t="str">
        <f>T('Lithology Log'!J52)</f>
        <v/>
      </c>
      <c r="J49" t="str">
        <f>T('Lithology Log'!K52)</f>
        <v/>
      </c>
      <c r="K49" t="str">
        <f>T('Lithology Log'!L52)</f>
        <v/>
      </c>
      <c r="L49" t="str">
        <f>T('Lithology Log'!M52)</f>
        <v/>
      </c>
      <c r="M49" t="str">
        <f>T('Lithology Log'!N52)</f>
        <v/>
      </c>
      <c r="N49" t="str">
        <f>T('Lithology Log'!O52)</f>
        <v/>
      </c>
      <c r="O49" t="str">
        <f>T('Lithology Log'!P52)</f>
        <v/>
      </c>
      <c r="P49" t="str">
        <f>T('Lithology Log'!Q52)</f>
        <v/>
      </c>
      <c r="Q49" t="str">
        <f>T('Lithology Log'!R52)</f>
        <v/>
      </c>
      <c r="R49" t="str">
        <f>T('Lithology Log'!S52)</f>
        <v/>
      </c>
      <c r="S49" t="str">
        <f>T('Lithology Log'!T52)</f>
        <v/>
      </c>
      <c r="T49" t="str">
        <f>T('Lithology Log'!U52)</f>
        <v/>
      </c>
      <c r="U49" t="str">
        <f>T('Lithology Log'!V52)</f>
        <v/>
      </c>
      <c r="V49" t="str">
        <f>T('Lithology Log'!W52)</f>
        <v/>
      </c>
      <c r="W49" t="str">
        <f>T('Lithology Log'!X52)</f>
        <v/>
      </c>
      <c r="X49" t="str">
        <f>T('Lithology Log'!F52)</f>
        <v/>
      </c>
      <c r="Y49"/>
      <c r="Z49"/>
      <c r="AA49"/>
      <c r="AB49" t="str">
        <f>'Lithology Log'!Y52</f>
        <v>First page of paper geology log missing. Geology log data is from geotech log to 136.7m</v>
      </c>
    </row>
    <row r="50" spans="1:28" x14ac:dyDescent="0.2">
      <c r="A50" s="85" t="s">
        <v>152</v>
      </c>
      <c r="B50" s="110">
        <v>87.2</v>
      </c>
      <c r="C50" s="107">
        <v>93.5</v>
      </c>
      <c r="D50" s="84" t="str">
        <f>T('Lithology Log'!D53)</f>
        <v/>
      </c>
      <c r="E50" t="str">
        <f>T('Lithology Log'!E53)</f>
        <v>MXC</v>
      </c>
      <c r="F50" t="str">
        <f>T('Lithology Log'!G53)</f>
        <v/>
      </c>
      <c r="G50" t="str">
        <f>T('Lithology Log'!H53)</f>
        <v/>
      </c>
      <c r="H50" t="str">
        <f>T('Lithology Log'!I53)</f>
        <v/>
      </c>
      <c r="I50" t="str">
        <f>T('Lithology Log'!J53)</f>
        <v/>
      </c>
      <c r="J50" t="str">
        <f>T('Lithology Log'!K53)</f>
        <v/>
      </c>
      <c r="K50" t="str">
        <f>T('Lithology Log'!L53)</f>
        <v/>
      </c>
      <c r="L50" t="str">
        <f>T('Lithology Log'!M53)</f>
        <v/>
      </c>
      <c r="M50" t="str">
        <f>T('Lithology Log'!N53)</f>
        <v/>
      </c>
      <c r="N50" t="str">
        <f>T('Lithology Log'!O53)</f>
        <v/>
      </c>
      <c r="O50" t="str">
        <f>T('Lithology Log'!P53)</f>
        <v/>
      </c>
      <c r="P50" t="str">
        <f>T('Lithology Log'!Q53)</f>
        <v/>
      </c>
      <c r="Q50" t="str">
        <f>T('Lithology Log'!R53)</f>
        <v/>
      </c>
      <c r="R50" t="str">
        <f>T('Lithology Log'!S53)</f>
        <v/>
      </c>
      <c r="S50" t="str">
        <f>T('Lithology Log'!T53)</f>
        <v/>
      </c>
      <c r="T50" t="str">
        <f>T('Lithology Log'!U53)</f>
        <v/>
      </c>
      <c r="U50" t="str">
        <f>T('Lithology Log'!V53)</f>
        <v/>
      </c>
      <c r="V50" t="str">
        <f>T('Lithology Log'!W53)</f>
        <v/>
      </c>
      <c r="W50" t="str">
        <f>T('Lithology Log'!X53)</f>
        <v/>
      </c>
      <c r="X50" t="str">
        <f>T('Lithology Log'!F53)</f>
        <v/>
      </c>
      <c r="Y50"/>
      <c r="Z50"/>
      <c r="AA50"/>
      <c r="AB50" t="str">
        <f>'Lithology Log'!Y53</f>
        <v>First page of paper geology log missing. Geology log data is from geotech log to 136.7m</v>
      </c>
    </row>
    <row r="51" spans="1:28" x14ac:dyDescent="0.2">
      <c r="A51" s="85" t="s">
        <v>152</v>
      </c>
      <c r="B51" s="110">
        <v>93.5</v>
      </c>
      <c r="C51" s="107">
        <v>95.8</v>
      </c>
      <c r="D51" s="84" t="str">
        <f>T('Lithology Log'!D54)</f>
        <v/>
      </c>
      <c r="E51" t="str">
        <f>T('Lithology Log'!E54)</f>
        <v>MXC</v>
      </c>
      <c r="F51" t="str">
        <f>T('Lithology Log'!G54)</f>
        <v/>
      </c>
      <c r="G51" t="str">
        <f>T('Lithology Log'!H54)</f>
        <v/>
      </c>
      <c r="H51" t="str">
        <f>T('Lithology Log'!I54)</f>
        <v/>
      </c>
      <c r="I51" t="str">
        <f>T('Lithology Log'!J54)</f>
        <v/>
      </c>
      <c r="J51" t="str">
        <f>T('Lithology Log'!K54)</f>
        <v/>
      </c>
      <c r="K51" t="str">
        <f>T('Lithology Log'!L54)</f>
        <v/>
      </c>
      <c r="L51" t="str">
        <f>T('Lithology Log'!M54)</f>
        <v/>
      </c>
      <c r="M51" t="str">
        <f>T('Lithology Log'!N54)</f>
        <v/>
      </c>
      <c r="N51" t="str">
        <f>T('Lithology Log'!O54)</f>
        <v/>
      </c>
      <c r="O51" t="str">
        <f>T('Lithology Log'!P54)</f>
        <v/>
      </c>
      <c r="P51" t="str">
        <f>T('Lithology Log'!Q54)</f>
        <v/>
      </c>
      <c r="Q51" t="str">
        <f>T('Lithology Log'!R54)</f>
        <v/>
      </c>
      <c r="R51" t="str">
        <f>T('Lithology Log'!S54)</f>
        <v/>
      </c>
      <c r="S51" t="str">
        <f>T('Lithology Log'!T54)</f>
        <v/>
      </c>
      <c r="T51" t="str">
        <f>T('Lithology Log'!U54)</f>
        <v/>
      </c>
      <c r="U51" t="str">
        <f>T('Lithology Log'!V54)</f>
        <v/>
      </c>
      <c r="V51" t="str">
        <f>T('Lithology Log'!W54)</f>
        <v/>
      </c>
      <c r="W51" t="str">
        <f>T('Lithology Log'!X54)</f>
        <v/>
      </c>
      <c r="X51" t="str">
        <f>T('Lithology Log'!F54)</f>
        <v/>
      </c>
      <c r="Y51"/>
      <c r="Z51"/>
      <c r="AA51"/>
      <c r="AB51" t="str">
        <f>'Lithology Log'!Y54</f>
        <v>First page of paper geology log missing. Geology log data is from geotech log to 136.7m</v>
      </c>
    </row>
    <row r="52" spans="1:28" x14ac:dyDescent="0.2">
      <c r="A52" s="85" t="s">
        <v>152</v>
      </c>
      <c r="B52" s="110">
        <v>95.8</v>
      </c>
      <c r="C52" s="107">
        <v>96.75</v>
      </c>
      <c r="D52" s="84" t="str">
        <f>T('Lithology Log'!D55)</f>
        <v/>
      </c>
      <c r="E52" t="str">
        <f>T('Lithology Log'!E55)</f>
        <v>MXC</v>
      </c>
      <c r="F52" t="str">
        <f>T('Lithology Log'!G55)</f>
        <v/>
      </c>
      <c r="G52" t="str">
        <f>T('Lithology Log'!H55)</f>
        <v/>
      </c>
      <c r="H52" t="str">
        <f>T('Lithology Log'!I55)</f>
        <v/>
      </c>
      <c r="I52" t="str">
        <f>T('Lithology Log'!J55)</f>
        <v/>
      </c>
      <c r="J52" t="str">
        <f>T('Lithology Log'!K55)</f>
        <v/>
      </c>
      <c r="K52" t="str">
        <f>T('Lithology Log'!L55)</f>
        <v/>
      </c>
      <c r="L52" t="str">
        <f>T('Lithology Log'!M55)</f>
        <v/>
      </c>
      <c r="M52" t="str">
        <f>T('Lithology Log'!N55)</f>
        <v/>
      </c>
      <c r="N52" t="str">
        <f>T('Lithology Log'!O55)</f>
        <v/>
      </c>
      <c r="O52" t="str">
        <f>T('Lithology Log'!P55)</f>
        <v/>
      </c>
      <c r="P52" t="str">
        <f>T('Lithology Log'!Q55)</f>
        <v/>
      </c>
      <c r="Q52" t="str">
        <f>T('Lithology Log'!R55)</f>
        <v/>
      </c>
      <c r="R52" t="str">
        <f>T('Lithology Log'!S55)</f>
        <v/>
      </c>
      <c r="S52" t="str">
        <f>T('Lithology Log'!T55)</f>
        <v/>
      </c>
      <c r="T52" t="str">
        <f>T('Lithology Log'!U55)</f>
        <v/>
      </c>
      <c r="U52" t="str">
        <f>T('Lithology Log'!V55)</f>
        <v/>
      </c>
      <c r="V52" t="str">
        <f>T('Lithology Log'!W55)</f>
        <v/>
      </c>
      <c r="W52" t="str">
        <f>T('Lithology Log'!X55)</f>
        <v/>
      </c>
      <c r="X52" t="str">
        <f>T('Lithology Log'!F55)</f>
        <v/>
      </c>
      <c r="Y52"/>
      <c r="Z52"/>
      <c r="AA52"/>
      <c r="AB52" t="str">
        <f>'Lithology Log'!Y55</f>
        <v>First page of paper geology log missing. Geology log data is from geotech log to 136.7m</v>
      </c>
    </row>
    <row r="53" spans="1:28" x14ac:dyDescent="0.2">
      <c r="A53" s="85" t="s">
        <v>152</v>
      </c>
      <c r="B53" s="110">
        <v>96.75</v>
      </c>
      <c r="C53" s="107">
        <v>97.6</v>
      </c>
      <c r="D53" s="84" t="str">
        <f>T('Lithology Log'!D56)</f>
        <v/>
      </c>
      <c r="E53" t="str">
        <f>T('Lithology Log'!E56)</f>
        <v>MXC</v>
      </c>
      <c r="F53" t="str">
        <f>T('Lithology Log'!G56)</f>
        <v/>
      </c>
      <c r="G53" t="str">
        <f>T('Lithology Log'!H56)</f>
        <v/>
      </c>
      <c r="H53" t="str">
        <f>T('Lithology Log'!I56)</f>
        <v/>
      </c>
      <c r="I53" t="str">
        <f>T('Lithology Log'!J56)</f>
        <v/>
      </c>
      <c r="J53" t="str">
        <f>T('Lithology Log'!K56)</f>
        <v/>
      </c>
      <c r="K53" t="str">
        <f>T('Lithology Log'!L56)</f>
        <v/>
      </c>
      <c r="L53" t="str">
        <f>T('Lithology Log'!M56)</f>
        <v/>
      </c>
      <c r="M53" t="str">
        <f>T('Lithology Log'!N56)</f>
        <v/>
      </c>
      <c r="N53" t="str">
        <f>T('Lithology Log'!O56)</f>
        <v/>
      </c>
      <c r="O53" t="str">
        <f>T('Lithology Log'!P56)</f>
        <v/>
      </c>
      <c r="P53" t="str">
        <f>T('Lithology Log'!Q56)</f>
        <v/>
      </c>
      <c r="Q53" t="str">
        <f>T('Lithology Log'!R56)</f>
        <v/>
      </c>
      <c r="R53" t="str">
        <f>T('Lithology Log'!S56)</f>
        <v/>
      </c>
      <c r="S53" t="str">
        <f>T('Lithology Log'!T56)</f>
        <v/>
      </c>
      <c r="T53" t="str">
        <f>T('Lithology Log'!U56)</f>
        <v/>
      </c>
      <c r="U53" t="str">
        <f>T('Lithology Log'!V56)</f>
        <v/>
      </c>
      <c r="V53" t="str">
        <f>T('Lithology Log'!W56)</f>
        <v/>
      </c>
      <c r="W53" t="str">
        <f>T('Lithology Log'!X56)</f>
        <v/>
      </c>
      <c r="X53" t="str">
        <f>T('Lithology Log'!F56)</f>
        <v/>
      </c>
      <c r="Y53"/>
      <c r="Z53"/>
      <c r="AA53"/>
      <c r="AB53" t="str">
        <f>'Lithology Log'!Y56</f>
        <v>First page of paper geology log missing. Geology log data is from geotech log to 136.7m</v>
      </c>
    </row>
    <row r="54" spans="1:28" x14ac:dyDescent="0.2">
      <c r="A54" s="85" t="s">
        <v>152</v>
      </c>
      <c r="B54" s="110">
        <v>97.6</v>
      </c>
      <c r="C54" s="107">
        <v>99.8</v>
      </c>
      <c r="D54" s="84" t="str">
        <f>T('Lithology Log'!D57)</f>
        <v/>
      </c>
      <c r="E54" t="str">
        <f>T('Lithology Log'!E57)</f>
        <v>MXC</v>
      </c>
      <c r="F54" t="str">
        <f>T('Lithology Log'!G57)</f>
        <v/>
      </c>
      <c r="G54" t="str">
        <f>T('Lithology Log'!H57)</f>
        <v/>
      </c>
      <c r="H54" t="str">
        <f>T('Lithology Log'!I57)</f>
        <v/>
      </c>
      <c r="I54" t="str">
        <f>T('Lithology Log'!J57)</f>
        <v/>
      </c>
      <c r="J54" t="str">
        <f>T('Lithology Log'!K57)</f>
        <v/>
      </c>
      <c r="K54" t="str">
        <f>T('Lithology Log'!L57)</f>
        <v/>
      </c>
      <c r="L54" t="str">
        <f>T('Lithology Log'!M57)</f>
        <v/>
      </c>
      <c r="M54" t="str">
        <f>T('Lithology Log'!N57)</f>
        <v/>
      </c>
      <c r="N54" t="str">
        <f>T('Lithology Log'!O57)</f>
        <v/>
      </c>
      <c r="O54" t="str">
        <f>T('Lithology Log'!P57)</f>
        <v/>
      </c>
      <c r="P54" t="str">
        <f>T('Lithology Log'!Q57)</f>
        <v/>
      </c>
      <c r="Q54" t="str">
        <f>T('Lithology Log'!R57)</f>
        <v/>
      </c>
      <c r="R54" t="str">
        <f>T('Lithology Log'!S57)</f>
        <v/>
      </c>
      <c r="S54" t="str">
        <f>T('Lithology Log'!T57)</f>
        <v/>
      </c>
      <c r="T54" t="str">
        <f>T('Lithology Log'!U57)</f>
        <v/>
      </c>
      <c r="U54" t="str">
        <f>T('Lithology Log'!V57)</f>
        <v/>
      </c>
      <c r="V54" t="str">
        <f>T('Lithology Log'!W57)</f>
        <v/>
      </c>
      <c r="W54" t="str">
        <f>T('Lithology Log'!X57)</f>
        <v/>
      </c>
      <c r="X54" t="str">
        <f>T('Lithology Log'!F57)</f>
        <v/>
      </c>
      <c r="Y54"/>
      <c r="Z54"/>
      <c r="AA54"/>
      <c r="AB54" t="str">
        <f>'Lithology Log'!Y57</f>
        <v>First page of paper geology log missing. Geology log data is from geotech log to 136.7m</v>
      </c>
    </row>
    <row r="55" spans="1:28" x14ac:dyDescent="0.2">
      <c r="A55" s="85" t="s">
        <v>152</v>
      </c>
      <c r="B55" s="110">
        <v>99.8</v>
      </c>
      <c r="C55" s="107">
        <v>101.15</v>
      </c>
      <c r="D55" s="84" t="str">
        <f>T('Lithology Log'!D58)</f>
        <v/>
      </c>
      <c r="E55" t="str">
        <f>T('Lithology Log'!E58)</f>
        <v>MXC</v>
      </c>
      <c r="F55" t="str">
        <f>T('Lithology Log'!G58)</f>
        <v/>
      </c>
      <c r="G55" t="str">
        <f>T('Lithology Log'!H58)</f>
        <v/>
      </c>
      <c r="H55" t="str">
        <f>T('Lithology Log'!I58)</f>
        <v/>
      </c>
      <c r="I55" t="str">
        <f>T('Lithology Log'!J58)</f>
        <v/>
      </c>
      <c r="J55" t="str">
        <f>T('Lithology Log'!K58)</f>
        <v/>
      </c>
      <c r="K55" t="str">
        <f>T('Lithology Log'!L58)</f>
        <v/>
      </c>
      <c r="L55" t="str">
        <f>T('Lithology Log'!M58)</f>
        <v/>
      </c>
      <c r="M55" t="str">
        <f>T('Lithology Log'!N58)</f>
        <v/>
      </c>
      <c r="N55" t="str">
        <f>T('Lithology Log'!O58)</f>
        <v/>
      </c>
      <c r="O55" t="str">
        <f>T('Lithology Log'!P58)</f>
        <v/>
      </c>
      <c r="P55" t="str">
        <f>T('Lithology Log'!Q58)</f>
        <v/>
      </c>
      <c r="Q55" t="str">
        <f>T('Lithology Log'!R58)</f>
        <v/>
      </c>
      <c r="R55" t="str">
        <f>T('Lithology Log'!S58)</f>
        <v/>
      </c>
      <c r="S55" t="str">
        <f>T('Lithology Log'!T58)</f>
        <v/>
      </c>
      <c r="T55" t="str">
        <f>T('Lithology Log'!U58)</f>
        <v/>
      </c>
      <c r="U55" t="str">
        <f>T('Lithology Log'!V58)</f>
        <v/>
      </c>
      <c r="V55" t="str">
        <f>T('Lithology Log'!W58)</f>
        <v/>
      </c>
      <c r="W55" t="str">
        <f>T('Lithology Log'!X58)</f>
        <v/>
      </c>
      <c r="X55" t="str">
        <f>T('Lithology Log'!F58)</f>
        <v/>
      </c>
      <c r="Y55"/>
      <c r="Z55"/>
      <c r="AA55"/>
      <c r="AB55" t="str">
        <f>'Lithology Log'!Y58</f>
        <v>First page of paper geology log missing. Geology log data is from geotech log to 136.7m</v>
      </c>
    </row>
    <row r="56" spans="1:28" x14ac:dyDescent="0.2">
      <c r="A56" s="85" t="s">
        <v>152</v>
      </c>
      <c r="B56" s="110">
        <v>101.15</v>
      </c>
      <c r="C56" s="107">
        <v>101.4</v>
      </c>
      <c r="D56" s="84" t="str">
        <f>T('Lithology Log'!D59)</f>
        <v/>
      </c>
      <c r="E56" t="str">
        <f>T('Lithology Log'!E59)</f>
        <v>LOS</v>
      </c>
      <c r="F56" t="str">
        <f>T('Lithology Log'!G59)</f>
        <v/>
      </c>
      <c r="G56" t="str">
        <f>T('Lithology Log'!H59)</f>
        <v/>
      </c>
      <c r="H56" t="str">
        <f>T('Lithology Log'!I59)</f>
        <v/>
      </c>
      <c r="I56" t="str">
        <f>T('Lithology Log'!J59)</f>
        <v/>
      </c>
      <c r="J56" t="str">
        <f>T('Lithology Log'!K59)</f>
        <v/>
      </c>
      <c r="K56" t="str">
        <f>T('Lithology Log'!L59)</f>
        <v/>
      </c>
      <c r="L56" t="str">
        <f>T('Lithology Log'!M59)</f>
        <v/>
      </c>
      <c r="M56" t="str">
        <f>T('Lithology Log'!N59)</f>
        <v/>
      </c>
      <c r="N56" t="str">
        <f>T('Lithology Log'!O59)</f>
        <v/>
      </c>
      <c r="O56" t="str">
        <f>T('Lithology Log'!P59)</f>
        <v/>
      </c>
      <c r="P56" t="str">
        <f>T('Lithology Log'!Q59)</f>
        <v/>
      </c>
      <c r="Q56" t="str">
        <f>T('Lithology Log'!R59)</f>
        <v/>
      </c>
      <c r="R56" t="str">
        <f>T('Lithology Log'!S59)</f>
        <v/>
      </c>
      <c r="S56" t="str">
        <f>T('Lithology Log'!T59)</f>
        <v/>
      </c>
      <c r="T56" t="str">
        <f>T('Lithology Log'!U59)</f>
        <v/>
      </c>
      <c r="U56" t="str">
        <f>T('Lithology Log'!V59)</f>
        <v/>
      </c>
      <c r="V56" t="str">
        <f>T('Lithology Log'!W59)</f>
        <v/>
      </c>
      <c r="W56" t="str">
        <f>T('Lithology Log'!X59)</f>
        <v/>
      </c>
      <c r="X56" t="str">
        <f>T('Lithology Log'!F59)</f>
        <v/>
      </c>
      <c r="Y56"/>
      <c r="Z56"/>
      <c r="AA56"/>
      <c r="AB56" t="str">
        <f>'Lithology Log'!Y59</f>
        <v>First page of paper geology log missing. Geology log data is from geotech log to 136.7m</v>
      </c>
    </row>
    <row r="57" spans="1:28" x14ac:dyDescent="0.2">
      <c r="A57" s="85" t="s">
        <v>152</v>
      </c>
      <c r="B57" s="110">
        <v>101.4</v>
      </c>
      <c r="C57" s="107">
        <v>102.2</v>
      </c>
      <c r="D57" s="84" t="str">
        <f>T('Lithology Log'!D60)</f>
        <v/>
      </c>
      <c r="E57" t="str">
        <f>T('Lithology Log'!E60)</f>
        <v>MXC</v>
      </c>
      <c r="F57" t="str">
        <f>T('Lithology Log'!G60)</f>
        <v/>
      </c>
      <c r="G57" t="str">
        <f>T('Lithology Log'!H60)</f>
        <v/>
      </c>
      <c r="H57" t="str">
        <f>T('Lithology Log'!I60)</f>
        <v/>
      </c>
      <c r="I57" t="str">
        <f>T('Lithology Log'!J60)</f>
        <v/>
      </c>
      <c r="J57" t="str">
        <f>T('Lithology Log'!K60)</f>
        <v/>
      </c>
      <c r="K57" t="str">
        <f>T('Lithology Log'!L60)</f>
        <v/>
      </c>
      <c r="L57" t="str">
        <f>T('Lithology Log'!M60)</f>
        <v/>
      </c>
      <c r="M57" t="str">
        <f>T('Lithology Log'!N60)</f>
        <v/>
      </c>
      <c r="N57" t="str">
        <f>T('Lithology Log'!O60)</f>
        <v/>
      </c>
      <c r="O57" t="str">
        <f>T('Lithology Log'!P60)</f>
        <v/>
      </c>
      <c r="P57" t="str">
        <f>T('Lithology Log'!Q60)</f>
        <v/>
      </c>
      <c r="Q57" t="str">
        <f>T('Lithology Log'!R60)</f>
        <v/>
      </c>
      <c r="R57" t="str">
        <f>T('Lithology Log'!S60)</f>
        <v/>
      </c>
      <c r="S57" t="str">
        <f>T('Lithology Log'!T60)</f>
        <v/>
      </c>
      <c r="T57" t="str">
        <f>T('Lithology Log'!U60)</f>
        <v/>
      </c>
      <c r="U57" t="str">
        <f>T('Lithology Log'!V60)</f>
        <v/>
      </c>
      <c r="V57" t="str">
        <f>T('Lithology Log'!W60)</f>
        <v/>
      </c>
      <c r="W57" t="str">
        <f>T('Lithology Log'!X60)</f>
        <v/>
      </c>
      <c r="X57" t="str">
        <f>T('Lithology Log'!F60)</f>
        <v/>
      </c>
      <c r="Y57"/>
      <c r="Z57"/>
      <c r="AA57"/>
      <c r="AB57" t="str">
        <f>'Lithology Log'!Y60</f>
        <v>First page of paper geology log missing. Geology log data is from geotech log to 136.7m</v>
      </c>
    </row>
    <row r="58" spans="1:28" x14ac:dyDescent="0.2">
      <c r="A58" s="85" t="s">
        <v>152</v>
      </c>
      <c r="B58" s="110">
        <v>102.2</v>
      </c>
      <c r="C58" s="107">
        <v>104.4</v>
      </c>
      <c r="D58" s="84" t="str">
        <f>T('Lithology Log'!D61)</f>
        <v/>
      </c>
      <c r="E58" t="str">
        <f>T('Lithology Log'!E61)</f>
        <v>MXC</v>
      </c>
      <c r="F58" t="str">
        <f>T('Lithology Log'!G61)</f>
        <v/>
      </c>
      <c r="G58" t="str">
        <f>T('Lithology Log'!H61)</f>
        <v/>
      </c>
      <c r="H58" t="str">
        <f>T('Lithology Log'!I61)</f>
        <v/>
      </c>
      <c r="I58" t="str">
        <f>T('Lithology Log'!J61)</f>
        <v/>
      </c>
      <c r="J58" t="str">
        <f>T('Lithology Log'!K61)</f>
        <v/>
      </c>
      <c r="K58" t="str">
        <f>T('Lithology Log'!L61)</f>
        <v/>
      </c>
      <c r="L58" t="str">
        <f>T('Lithology Log'!M61)</f>
        <v/>
      </c>
      <c r="M58" t="str">
        <f>T('Lithology Log'!N61)</f>
        <v/>
      </c>
      <c r="N58" t="str">
        <f>T('Lithology Log'!O61)</f>
        <v/>
      </c>
      <c r="O58" t="str">
        <f>T('Lithology Log'!P61)</f>
        <v/>
      </c>
      <c r="P58" t="str">
        <f>T('Lithology Log'!Q61)</f>
        <v/>
      </c>
      <c r="Q58" t="str">
        <f>T('Lithology Log'!R61)</f>
        <v/>
      </c>
      <c r="R58" t="str">
        <f>T('Lithology Log'!S61)</f>
        <v/>
      </c>
      <c r="S58" t="str">
        <f>T('Lithology Log'!T61)</f>
        <v/>
      </c>
      <c r="T58" t="str">
        <f>T('Lithology Log'!U61)</f>
        <v/>
      </c>
      <c r="U58" t="str">
        <f>T('Lithology Log'!V61)</f>
        <v/>
      </c>
      <c r="V58" t="str">
        <f>T('Lithology Log'!W61)</f>
        <v/>
      </c>
      <c r="W58" t="str">
        <f>T('Lithology Log'!X61)</f>
        <v/>
      </c>
      <c r="X58" t="str">
        <f>T('Lithology Log'!F61)</f>
        <v/>
      </c>
      <c r="Y58"/>
      <c r="Z58"/>
      <c r="AA58"/>
      <c r="AB58" t="str">
        <f>'Lithology Log'!Y61</f>
        <v>First page of paper geology log missing. Geology log data is from geotech log to 136.7m</v>
      </c>
    </row>
    <row r="59" spans="1:28" x14ac:dyDescent="0.2">
      <c r="A59" s="85" t="s">
        <v>152</v>
      </c>
      <c r="B59" s="110">
        <v>104.4</v>
      </c>
      <c r="C59" s="107">
        <v>105.3</v>
      </c>
      <c r="D59" s="84" t="str">
        <f>T('Lithology Log'!D62)</f>
        <v/>
      </c>
      <c r="E59" t="str">
        <f>T('Lithology Log'!E62)</f>
        <v>LOS</v>
      </c>
      <c r="F59" t="str">
        <f>T('Lithology Log'!G62)</f>
        <v/>
      </c>
      <c r="G59" t="str">
        <f>T('Lithology Log'!H62)</f>
        <v/>
      </c>
      <c r="H59" t="str">
        <f>T('Lithology Log'!I62)</f>
        <v/>
      </c>
      <c r="I59" t="str">
        <f>T('Lithology Log'!J62)</f>
        <v/>
      </c>
      <c r="J59" t="str">
        <f>T('Lithology Log'!K62)</f>
        <v/>
      </c>
      <c r="K59" t="str">
        <f>T('Lithology Log'!L62)</f>
        <v/>
      </c>
      <c r="L59" t="str">
        <f>T('Lithology Log'!M62)</f>
        <v/>
      </c>
      <c r="M59" t="str">
        <f>T('Lithology Log'!N62)</f>
        <v/>
      </c>
      <c r="N59" t="str">
        <f>T('Lithology Log'!O62)</f>
        <v/>
      </c>
      <c r="O59" t="str">
        <f>T('Lithology Log'!P62)</f>
        <v/>
      </c>
      <c r="P59" t="str">
        <f>T('Lithology Log'!Q62)</f>
        <v/>
      </c>
      <c r="Q59" t="str">
        <f>T('Lithology Log'!R62)</f>
        <v/>
      </c>
      <c r="R59" t="str">
        <f>T('Lithology Log'!S62)</f>
        <v/>
      </c>
      <c r="S59" t="str">
        <f>T('Lithology Log'!T62)</f>
        <v/>
      </c>
      <c r="T59" t="str">
        <f>T('Lithology Log'!U62)</f>
        <v/>
      </c>
      <c r="U59" t="str">
        <f>T('Lithology Log'!V62)</f>
        <v/>
      </c>
      <c r="V59" t="str">
        <f>T('Lithology Log'!W62)</f>
        <v/>
      </c>
      <c r="W59" t="str">
        <f>T('Lithology Log'!X62)</f>
        <v/>
      </c>
      <c r="X59" t="str">
        <f>T('Lithology Log'!F62)</f>
        <v/>
      </c>
      <c r="Y59"/>
      <c r="Z59"/>
      <c r="AA59"/>
      <c r="AB59" t="str">
        <f>'Lithology Log'!Y62</f>
        <v>First page of paper geology log missing. Geology log data is from geotech log to 136.7m</v>
      </c>
    </row>
    <row r="60" spans="1:28" x14ac:dyDescent="0.2">
      <c r="A60" s="85" t="s">
        <v>152</v>
      </c>
      <c r="B60" s="110">
        <v>105.3</v>
      </c>
      <c r="C60" s="107">
        <v>105.9</v>
      </c>
      <c r="D60" s="84" t="str">
        <f>T('Lithology Log'!D63)</f>
        <v/>
      </c>
      <c r="E60" t="str">
        <f>T('Lithology Log'!E63)</f>
        <v>ZMT</v>
      </c>
      <c r="F60" t="str">
        <f>T('Lithology Log'!G63)</f>
        <v/>
      </c>
      <c r="G60" t="str">
        <f>T('Lithology Log'!H63)</f>
        <v/>
      </c>
      <c r="H60" t="str">
        <f>T('Lithology Log'!I63)</f>
        <v/>
      </c>
      <c r="I60" t="str">
        <f>T('Lithology Log'!J63)</f>
        <v/>
      </c>
      <c r="J60" t="str">
        <f>T('Lithology Log'!K63)</f>
        <v/>
      </c>
      <c r="K60" t="str">
        <f>T('Lithology Log'!L63)</f>
        <v/>
      </c>
      <c r="L60" t="str">
        <f>T('Lithology Log'!M63)</f>
        <v/>
      </c>
      <c r="M60" t="str">
        <f>T('Lithology Log'!N63)</f>
        <v/>
      </c>
      <c r="N60" t="str">
        <f>T('Lithology Log'!O63)</f>
        <v/>
      </c>
      <c r="O60" t="str">
        <f>T('Lithology Log'!P63)</f>
        <v/>
      </c>
      <c r="P60" t="str">
        <f>T('Lithology Log'!Q63)</f>
        <v/>
      </c>
      <c r="Q60" t="str">
        <f>T('Lithology Log'!R63)</f>
        <v/>
      </c>
      <c r="R60" t="str">
        <f>T('Lithology Log'!S63)</f>
        <v/>
      </c>
      <c r="S60" t="str">
        <f>T('Lithology Log'!T63)</f>
        <v/>
      </c>
      <c r="T60" t="str">
        <f>T('Lithology Log'!U63)</f>
        <v/>
      </c>
      <c r="U60" t="str">
        <f>T('Lithology Log'!V63)</f>
        <v/>
      </c>
      <c r="V60" t="str">
        <f>T('Lithology Log'!W63)</f>
        <v/>
      </c>
      <c r="W60" t="str">
        <f>T('Lithology Log'!X63)</f>
        <v/>
      </c>
      <c r="X60" t="str">
        <f>T('Lithology Log'!F63)</f>
        <v/>
      </c>
      <c r="Y60"/>
      <c r="Z60"/>
      <c r="AA60"/>
      <c r="AB60" t="str">
        <f>'Lithology Log'!Y63</f>
        <v>First page of paper geology log missing. Geology log data is from geotech log to 136.7m</v>
      </c>
    </row>
    <row r="61" spans="1:28" x14ac:dyDescent="0.2">
      <c r="A61" s="85" t="s">
        <v>152</v>
      </c>
      <c r="B61" s="110">
        <v>105.9</v>
      </c>
      <c r="C61" s="107">
        <v>106.8</v>
      </c>
      <c r="D61" s="84" t="str">
        <f>T('Lithology Log'!D64)</f>
        <v/>
      </c>
      <c r="E61" t="str">
        <f>T('Lithology Log'!E64)</f>
        <v>MXC</v>
      </c>
      <c r="F61" t="str">
        <f>T('Lithology Log'!G64)</f>
        <v/>
      </c>
      <c r="G61" t="str">
        <f>T('Lithology Log'!H64)</f>
        <v/>
      </c>
      <c r="H61" t="str">
        <f>T('Lithology Log'!I64)</f>
        <v/>
      </c>
      <c r="I61" t="str">
        <f>T('Lithology Log'!J64)</f>
        <v/>
      </c>
      <c r="J61" t="str">
        <f>T('Lithology Log'!K64)</f>
        <v/>
      </c>
      <c r="K61" t="str">
        <f>T('Lithology Log'!L64)</f>
        <v/>
      </c>
      <c r="L61" t="str">
        <f>T('Lithology Log'!M64)</f>
        <v/>
      </c>
      <c r="M61" t="str">
        <f>T('Lithology Log'!N64)</f>
        <v/>
      </c>
      <c r="N61" t="str">
        <f>T('Lithology Log'!O64)</f>
        <v/>
      </c>
      <c r="O61" t="str">
        <f>T('Lithology Log'!P64)</f>
        <v/>
      </c>
      <c r="P61" t="str">
        <f>T('Lithology Log'!Q64)</f>
        <v/>
      </c>
      <c r="Q61" t="str">
        <f>T('Lithology Log'!R64)</f>
        <v/>
      </c>
      <c r="R61" t="str">
        <f>T('Lithology Log'!S64)</f>
        <v/>
      </c>
      <c r="S61" t="str">
        <f>T('Lithology Log'!T64)</f>
        <v/>
      </c>
      <c r="T61" t="str">
        <f>T('Lithology Log'!U64)</f>
        <v/>
      </c>
      <c r="U61" t="str">
        <f>T('Lithology Log'!V64)</f>
        <v/>
      </c>
      <c r="V61" t="str">
        <f>T('Lithology Log'!W64)</f>
        <v/>
      </c>
      <c r="W61" t="str">
        <f>T('Lithology Log'!X64)</f>
        <v/>
      </c>
      <c r="X61" t="str">
        <f>T('Lithology Log'!F64)</f>
        <v/>
      </c>
      <c r="Y61"/>
      <c r="Z61"/>
      <c r="AA61"/>
      <c r="AB61" t="str">
        <f>'Lithology Log'!Y64</f>
        <v>First page of paper geology log missing. Geology log data is from geotech log to 136.7m</v>
      </c>
    </row>
    <row r="62" spans="1:28" x14ac:dyDescent="0.2">
      <c r="A62" s="85" t="s">
        <v>152</v>
      </c>
      <c r="B62" s="110">
        <v>106.8</v>
      </c>
      <c r="C62" s="107">
        <v>108.6</v>
      </c>
      <c r="D62" s="84" t="str">
        <f>T('Lithology Log'!D65)</f>
        <v/>
      </c>
      <c r="E62" t="str">
        <f>T('Lithology Log'!E65)</f>
        <v>MXC</v>
      </c>
      <c r="F62" t="str">
        <f>T('Lithology Log'!G65)</f>
        <v/>
      </c>
      <c r="G62" t="str">
        <f>T('Lithology Log'!H65)</f>
        <v/>
      </c>
      <c r="H62" t="str">
        <f>T('Lithology Log'!I65)</f>
        <v/>
      </c>
      <c r="I62" t="str">
        <f>T('Lithology Log'!J65)</f>
        <v/>
      </c>
      <c r="J62" t="str">
        <f>T('Lithology Log'!K65)</f>
        <v/>
      </c>
      <c r="K62" t="str">
        <f>T('Lithology Log'!L65)</f>
        <v/>
      </c>
      <c r="L62" t="str">
        <f>T('Lithology Log'!M65)</f>
        <v/>
      </c>
      <c r="M62" t="str">
        <f>T('Lithology Log'!N65)</f>
        <v/>
      </c>
      <c r="N62" t="str">
        <f>T('Lithology Log'!O65)</f>
        <v/>
      </c>
      <c r="O62" t="str">
        <f>T('Lithology Log'!P65)</f>
        <v/>
      </c>
      <c r="P62" t="str">
        <f>T('Lithology Log'!Q65)</f>
        <v/>
      </c>
      <c r="Q62" t="str">
        <f>T('Lithology Log'!R65)</f>
        <v/>
      </c>
      <c r="R62" t="str">
        <f>T('Lithology Log'!S65)</f>
        <v/>
      </c>
      <c r="S62" t="str">
        <f>T('Lithology Log'!T65)</f>
        <v/>
      </c>
      <c r="T62" t="str">
        <f>T('Lithology Log'!U65)</f>
        <v/>
      </c>
      <c r="U62" t="str">
        <f>T('Lithology Log'!V65)</f>
        <v/>
      </c>
      <c r="V62" t="str">
        <f>T('Lithology Log'!W65)</f>
        <v/>
      </c>
      <c r="W62" t="str">
        <f>T('Lithology Log'!X65)</f>
        <v/>
      </c>
      <c r="X62" t="str">
        <f>T('Lithology Log'!F65)</f>
        <v/>
      </c>
      <c r="Y62"/>
      <c r="Z62"/>
      <c r="AA62"/>
      <c r="AB62" t="str">
        <f>'Lithology Log'!Y65</f>
        <v>First page of paper geology log missing. Geology log data is from geotech log to 136.7m</v>
      </c>
    </row>
    <row r="63" spans="1:28" x14ac:dyDescent="0.2">
      <c r="A63" s="85" t="s">
        <v>152</v>
      </c>
      <c r="B63" s="110">
        <v>108.6</v>
      </c>
      <c r="C63" s="107">
        <v>108.9</v>
      </c>
      <c r="D63" s="84" t="str">
        <f>T('Lithology Log'!D66)</f>
        <v/>
      </c>
      <c r="E63" t="str">
        <f>T('Lithology Log'!E66)</f>
        <v>LOS</v>
      </c>
      <c r="F63" t="str">
        <f>T('Lithology Log'!G66)</f>
        <v/>
      </c>
      <c r="G63" t="str">
        <f>T('Lithology Log'!H66)</f>
        <v/>
      </c>
      <c r="H63" t="str">
        <f>T('Lithology Log'!I66)</f>
        <v/>
      </c>
      <c r="I63" t="str">
        <f>T('Lithology Log'!J66)</f>
        <v/>
      </c>
      <c r="J63" t="str">
        <f>T('Lithology Log'!K66)</f>
        <v/>
      </c>
      <c r="K63" t="str">
        <f>T('Lithology Log'!L66)</f>
        <v/>
      </c>
      <c r="L63" t="str">
        <f>T('Lithology Log'!M66)</f>
        <v/>
      </c>
      <c r="M63" t="str">
        <f>T('Lithology Log'!N66)</f>
        <v/>
      </c>
      <c r="N63" t="str">
        <f>T('Lithology Log'!O66)</f>
        <v/>
      </c>
      <c r="O63" t="str">
        <f>T('Lithology Log'!P66)</f>
        <v/>
      </c>
      <c r="P63" t="str">
        <f>T('Lithology Log'!Q66)</f>
        <v/>
      </c>
      <c r="Q63" t="str">
        <f>T('Lithology Log'!R66)</f>
        <v/>
      </c>
      <c r="R63" t="str">
        <f>T('Lithology Log'!S66)</f>
        <v/>
      </c>
      <c r="S63" t="str">
        <f>T('Lithology Log'!T66)</f>
        <v/>
      </c>
      <c r="T63" t="str">
        <f>T('Lithology Log'!U66)</f>
        <v/>
      </c>
      <c r="U63" t="str">
        <f>T('Lithology Log'!V66)</f>
        <v/>
      </c>
      <c r="V63" t="str">
        <f>T('Lithology Log'!W66)</f>
        <v/>
      </c>
      <c r="W63" t="str">
        <f>T('Lithology Log'!X66)</f>
        <v/>
      </c>
      <c r="X63" t="str">
        <f>T('Lithology Log'!F66)</f>
        <v/>
      </c>
      <c r="Y63"/>
      <c r="Z63"/>
      <c r="AA63"/>
      <c r="AB63" t="str">
        <f>'Lithology Log'!Y66</f>
        <v>First page of paper geology log missing. Geology log data is from geotech log to 136.7m</v>
      </c>
    </row>
    <row r="64" spans="1:28" x14ac:dyDescent="0.2">
      <c r="A64" s="85" t="s">
        <v>152</v>
      </c>
      <c r="B64" s="110">
        <v>108.9</v>
      </c>
      <c r="C64" s="107">
        <v>110.2</v>
      </c>
      <c r="D64" s="84" t="str">
        <f>T('Lithology Log'!D67)</f>
        <v/>
      </c>
      <c r="E64" t="str">
        <f>T('Lithology Log'!E67)</f>
        <v>OXO</v>
      </c>
      <c r="F64" t="str">
        <f>T('Lithology Log'!G67)</f>
        <v/>
      </c>
      <c r="G64" t="str">
        <f>T('Lithology Log'!H67)</f>
        <v/>
      </c>
      <c r="H64" t="str">
        <f>T('Lithology Log'!I67)</f>
        <v/>
      </c>
      <c r="I64" t="str">
        <f>T('Lithology Log'!J67)</f>
        <v/>
      </c>
      <c r="J64" t="str">
        <f>T('Lithology Log'!K67)</f>
        <v/>
      </c>
      <c r="K64" t="str">
        <f>T('Lithology Log'!L67)</f>
        <v/>
      </c>
      <c r="L64" t="str">
        <f>T('Lithology Log'!M67)</f>
        <v/>
      </c>
      <c r="M64" t="str">
        <f>T('Lithology Log'!N67)</f>
        <v/>
      </c>
      <c r="N64" t="str">
        <f>T('Lithology Log'!O67)</f>
        <v/>
      </c>
      <c r="O64" t="str">
        <f>T('Lithology Log'!P67)</f>
        <v/>
      </c>
      <c r="P64" t="str">
        <f>T('Lithology Log'!Q67)</f>
        <v/>
      </c>
      <c r="Q64" t="str">
        <f>T('Lithology Log'!R67)</f>
        <v/>
      </c>
      <c r="R64" t="str">
        <f>T('Lithology Log'!S67)</f>
        <v/>
      </c>
      <c r="S64" t="str">
        <f>T('Lithology Log'!T67)</f>
        <v/>
      </c>
      <c r="T64" t="str">
        <f>T('Lithology Log'!U67)</f>
        <v/>
      </c>
      <c r="U64" t="str">
        <f>T('Lithology Log'!V67)</f>
        <v/>
      </c>
      <c r="V64" t="str">
        <f>T('Lithology Log'!W67)</f>
        <v/>
      </c>
      <c r="W64" t="str">
        <f>T('Lithology Log'!X67)</f>
        <v/>
      </c>
      <c r="X64" t="str">
        <f>T('Lithology Log'!F67)</f>
        <v/>
      </c>
      <c r="Y64"/>
      <c r="Z64"/>
      <c r="AA64"/>
      <c r="AB64" t="str">
        <f>'Lithology Log'!Y67</f>
        <v>First page of paper geology log missing. Geology log data is from geotech log to 136.7m</v>
      </c>
    </row>
    <row r="65" spans="1:28" x14ac:dyDescent="0.2">
      <c r="A65" s="85" t="s">
        <v>152</v>
      </c>
      <c r="B65" s="110">
        <v>110.2</v>
      </c>
      <c r="C65" s="107">
        <v>111.25</v>
      </c>
      <c r="D65" s="84" t="str">
        <f>T('Lithology Log'!D68)</f>
        <v/>
      </c>
      <c r="E65" t="str">
        <f>T('Lithology Log'!E68)</f>
        <v>OXH</v>
      </c>
      <c r="F65" t="str">
        <f>T('Lithology Log'!G68)</f>
        <v/>
      </c>
      <c r="G65" t="str">
        <f>T('Lithology Log'!H68)</f>
        <v/>
      </c>
      <c r="H65" t="str">
        <f>T('Lithology Log'!I68)</f>
        <v/>
      </c>
      <c r="I65" t="str">
        <f>T('Lithology Log'!J68)</f>
        <v/>
      </c>
      <c r="J65" t="str">
        <f>T('Lithology Log'!K68)</f>
        <v/>
      </c>
      <c r="K65" t="str">
        <f>T('Lithology Log'!L68)</f>
        <v/>
      </c>
      <c r="L65" t="str">
        <f>T('Lithology Log'!M68)</f>
        <v/>
      </c>
      <c r="M65" t="str">
        <f>T('Lithology Log'!N68)</f>
        <v/>
      </c>
      <c r="N65" t="str">
        <f>T('Lithology Log'!O68)</f>
        <v/>
      </c>
      <c r="O65" t="str">
        <f>T('Lithology Log'!P68)</f>
        <v/>
      </c>
      <c r="P65" t="str">
        <f>T('Lithology Log'!Q68)</f>
        <v/>
      </c>
      <c r="Q65" t="str">
        <f>T('Lithology Log'!R68)</f>
        <v/>
      </c>
      <c r="R65" t="str">
        <f>T('Lithology Log'!S68)</f>
        <v/>
      </c>
      <c r="S65" t="str">
        <f>T('Lithology Log'!T68)</f>
        <v/>
      </c>
      <c r="T65" t="str">
        <f>T('Lithology Log'!U68)</f>
        <v/>
      </c>
      <c r="U65" t="str">
        <f>T('Lithology Log'!V68)</f>
        <v/>
      </c>
      <c r="V65" t="str">
        <f>T('Lithology Log'!W68)</f>
        <v/>
      </c>
      <c r="W65" t="str">
        <f>T('Lithology Log'!X68)</f>
        <v/>
      </c>
      <c r="X65" t="str">
        <f>T('Lithology Log'!F68)</f>
        <v/>
      </c>
      <c r="Y65"/>
      <c r="Z65"/>
      <c r="AA65"/>
      <c r="AB65" t="str">
        <f>'Lithology Log'!Y68</f>
        <v>First page of paper geology log missing. Geology log data is from geotech log to 136.7m</v>
      </c>
    </row>
    <row r="66" spans="1:28" x14ac:dyDescent="0.2">
      <c r="A66" s="85" t="s">
        <v>152</v>
      </c>
      <c r="B66" s="110">
        <v>111.25</v>
      </c>
      <c r="C66" s="107">
        <v>111.9</v>
      </c>
      <c r="D66" s="84" t="str">
        <f>T('Lithology Log'!D69)</f>
        <v/>
      </c>
      <c r="E66" t="str">
        <f>T('Lithology Log'!E69)</f>
        <v>LOS</v>
      </c>
      <c r="F66" t="str">
        <f>T('Lithology Log'!G69)</f>
        <v/>
      </c>
      <c r="G66" t="str">
        <f>T('Lithology Log'!H69)</f>
        <v/>
      </c>
      <c r="H66" t="str">
        <f>T('Lithology Log'!I69)</f>
        <v/>
      </c>
      <c r="I66" t="str">
        <f>T('Lithology Log'!J69)</f>
        <v/>
      </c>
      <c r="J66" t="str">
        <f>T('Lithology Log'!K69)</f>
        <v/>
      </c>
      <c r="K66" t="str">
        <f>T('Lithology Log'!L69)</f>
        <v/>
      </c>
      <c r="L66" t="str">
        <f>T('Lithology Log'!M69)</f>
        <v/>
      </c>
      <c r="M66" t="str">
        <f>T('Lithology Log'!N69)</f>
        <v/>
      </c>
      <c r="N66" t="str">
        <f>T('Lithology Log'!O69)</f>
        <v/>
      </c>
      <c r="O66" t="str">
        <f>T('Lithology Log'!P69)</f>
        <v/>
      </c>
      <c r="P66" t="str">
        <f>T('Lithology Log'!Q69)</f>
        <v/>
      </c>
      <c r="Q66" t="str">
        <f>T('Lithology Log'!R69)</f>
        <v/>
      </c>
      <c r="R66" t="str">
        <f>T('Lithology Log'!S69)</f>
        <v/>
      </c>
      <c r="S66" t="str">
        <f>T('Lithology Log'!T69)</f>
        <v/>
      </c>
      <c r="T66" t="str">
        <f>T('Lithology Log'!U69)</f>
        <v/>
      </c>
      <c r="U66" t="str">
        <f>T('Lithology Log'!V69)</f>
        <v/>
      </c>
      <c r="V66" t="str">
        <f>T('Lithology Log'!W69)</f>
        <v/>
      </c>
      <c r="W66" t="str">
        <f>T('Lithology Log'!X69)</f>
        <v/>
      </c>
      <c r="X66" t="str">
        <f>T('Lithology Log'!F69)</f>
        <v/>
      </c>
      <c r="Y66"/>
      <c r="Z66"/>
      <c r="AA66"/>
      <c r="AB66" t="str">
        <f>'Lithology Log'!Y69</f>
        <v>First page of paper geology log missing. Geology log data is from geotech log to 136.7m</v>
      </c>
    </row>
    <row r="67" spans="1:28" x14ac:dyDescent="0.2">
      <c r="A67" s="85" t="s">
        <v>152</v>
      </c>
      <c r="B67" s="110">
        <v>111.9</v>
      </c>
      <c r="C67" s="107">
        <v>113.3</v>
      </c>
      <c r="D67" s="84" t="str">
        <f>T('Lithology Log'!D70)</f>
        <v/>
      </c>
      <c r="E67" t="str">
        <f>T('Lithology Log'!E70)</f>
        <v>MXC</v>
      </c>
      <c r="F67" t="str">
        <f>T('Lithology Log'!G70)</f>
        <v/>
      </c>
      <c r="G67" t="str">
        <f>T('Lithology Log'!H70)</f>
        <v/>
      </c>
      <c r="H67" t="str">
        <f>T('Lithology Log'!I70)</f>
        <v/>
      </c>
      <c r="I67" t="str">
        <f>T('Lithology Log'!J70)</f>
        <v/>
      </c>
      <c r="J67" t="str">
        <f>T('Lithology Log'!K70)</f>
        <v/>
      </c>
      <c r="K67" t="str">
        <f>T('Lithology Log'!L70)</f>
        <v/>
      </c>
      <c r="L67" t="str">
        <f>T('Lithology Log'!M70)</f>
        <v/>
      </c>
      <c r="M67" t="str">
        <f>T('Lithology Log'!N70)</f>
        <v/>
      </c>
      <c r="N67" t="str">
        <f>T('Lithology Log'!O70)</f>
        <v/>
      </c>
      <c r="O67" t="str">
        <f>T('Lithology Log'!P70)</f>
        <v/>
      </c>
      <c r="P67" t="str">
        <f>T('Lithology Log'!Q70)</f>
        <v/>
      </c>
      <c r="Q67" t="str">
        <f>T('Lithology Log'!R70)</f>
        <v/>
      </c>
      <c r="R67" t="str">
        <f>T('Lithology Log'!S70)</f>
        <v/>
      </c>
      <c r="S67" t="str">
        <f>T('Lithology Log'!T70)</f>
        <v/>
      </c>
      <c r="T67" t="str">
        <f>T('Lithology Log'!U70)</f>
        <v/>
      </c>
      <c r="U67" t="str">
        <f>T('Lithology Log'!V70)</f>
        <v/>
      </c>
      <c r="V67" t="str">
        <f>T('Lithology Log'!W70)</f>
        <v/>
      </c>
      <c r="W67" t="str">
        <f>T('Lithology Log'!X70)</f>
        <v/>
      </c>
      <c r="X67" t="str">
        <f>T('Lithology Log'!F70)</f>
        <v/>
      </c>
      <c r="Y67"/>
      <c r="Z67"/>
      <c r="AA67"/>
      <c r="AB67" t="str">
        <f>'Lithology Log'!Y70</f>
        <v>First page of paper geology log missing. Geology log data is from geotech log to 136.7m</v>
      </c>
    </row>
    <row r="68" spans="1:28" x14ac:dyDescent="0.2">
      <c r="A68" s="85" t="s">
        <v>152</v>
      </c>
      <c r="B68" s="110">
        <v>113.3</v>
      </c>
      <c r="C68" s="107">
        <v>115</v>
      </c>
      <c r="D68" s="84" t="str">
        <f>T('Lithology Log'!D71)</f>
        <v/>
      </c>
      <c r="E68" t="str">
        <f>T('Lithology Log'!E71)</f>
        <v>MXC</v>
      </c>
      <c r="F68" t="str">
        <f>T('Lithology Log'!G71)</f>
        <v/>
      </c>
      <c r="G68" t="str">
        <f>T('Lithology Log'!H71)</f>
        <v/>
      </c>
      <c r="H68" t="str">
        <f>T('Lithology Log'!I71)</f>
        <v/>
      </c>
      <c r="I68" t="str">
        <f>T('Lithology Log'!J71)</f>
        <v/>
      </c>
      <c r="J68" t="str">
        <f>T('Lithology Log'!K71)</f>
        <v/>
      </c>
      <c r="K68" t="str">
        <f>T('Lithology Log'!L71)</f>
        <v/>
      </c>
      <c r="L68" t="str">
        <f>T('Lithology Log'!M71)</f>
        <v/>
      </c>
      <c r="M68" t="str">
        <f>T('Lithology Log'!N71)</f>
        <v/>
      </c>
      <c r="N68" t="str">
        <f>T('Lithology Log'!O71)</f>
        <v/>
      </c>
      <c r="O68" t="str">
        <f>T('Lithology Log'!P71)</f>
        <v/>
      </c>
      <c r="P68" t="str">
        <f>T('Lithology Log'!Q71)</f>
        <v/>
      </c>
      <c r="Q68" t="str">
        <f>T('Lithology Log'!R71)</f>
        <v/>
      </c>
      <c r="R68" t="str">
        <f>T('Lithology Log'!S71)</f>
        <v/>
      </c>
      <c r="S68" t="str">
        <f>T('Lithology Log'!T71)</f>
        <v/>
      </c>
      <c r="T68" t="str">
        <f>T('Lithology Log'!U71)</f>
        <v/>
      </c>
      <c r="U68" t="str">
        <f>T('Lithology Log'!V71)</f>
        <v/>
      </c>
      <c r="V68" t="str">
        <f>T('Lithology Log'!W71)</f>
        <v/>
      </c>
      <c r="W68" t="str">
        <f>T('Lithology Log'!X71)</f>
        <v/>
      </c>
      <c r="X68" t="str">
        <f>T('Lithology Log'!F71)</f>
        <v/>
      </c>
      <c r="Y68"/>
      <c r="Z68"/>
      <c r="AA68"/>
      <c r="AB68" t="str">
        <f>'Lithology Log'!Y71</f>
        <v>First page of paper geology log missing. Geology log data is from geotech log to 136.7m</v>
      </c>
    </row>
    <row r="69" spans="1:28" x14ac:dyDescent="0.2">
      <c r="A69" s="85" t="s">
        <v>152</v>
      </c>
      <c r="B69" s="110">
        <v>115</v>
      </c>
      <c r="C69" s="107">
        <v>117</v>
      </c>
      <c r="D69" s="84" t="str">
        <f>T('Lithology Log'!D72)</f>
        <v/>
      </c>
      <c r="E69" t="str">
        <f>T('Lithology Log'!E72)</f>
        <v>MXC</v>
      </c>
      <c r="F69" t="str">
        <f>T('Lithology Log'!G72)</f>
        <v/>
      </c>
      <c r="G69" t="str">
        <f>T('Lithology Log'!H72)</f>
        <v/>
      </c>
      <c r="H69" t="str">
        <f>T('Lithology Log'!I72)</f>
        <v/>
      </c>
      <c r="I69" t="str">
        <f>T('Lithology Log'!J72)</f>
        <v/>
      </c>
      <c r="J69" t="str">
        <f>T('Lithology Log'!K72)</f>
        <v/>
      </c>
      <c r="K69" t="str">
        <f>T('Lithology Log'!L72)</f>
        <v/>
      </c>
      <c r="L69" t="str">
        <f>T('Lithology Log'!M72)</f>
        <v/>
      </c>
      <c r="M69" t="str">
        <f>T('Lithology Log'!N72)</f>
        <v/>
      </c>
      <c r="N69" t="str">
        <f>T('Lithology Log'!O72)</f>
        <v/>
      </c>
      <c r="O69" t="str">
        <f>T('Lithology Log'!P72)</f>
        <v/>
      </c>
      <c r="P69" t="str">
        <f>T('Lithology Log'!Q72)</f>
        <v/>
      </c>
      <c r="Q69" t="str">
        <f>T('Lithology Log'!R72)</f>
        <v/>
      </c>
      <c r="R69" t="str">
        <f>T('Lithology Log'!S72)</f>
        <v/>
      </c>
      <c r="S69" t="str">
        <f>T('Lithology Log'!T72)</f>
        <v/>
      </c>
      <c r="T69" t="str">
        <f>T('Lithology Log'!U72)</f>
        <v/>
      </c>
      <c r="U69" t="str">
        <f>T('Lithology Log'!V72)</f>
        <v/>
      </c>
      <c r="V69" t="str">
        <f>T('Lithology Log'!W72)</f>
        <v/>
      </c>
      <c r="W69" t="str">
        <f>T('Lithology Log'!X72)</f>
        <v/>
      </c>
      <c r="X69" t="str">
        <f>T('Lithology Log'!F72)</f>
        <v/>
      </c>
      <c r="Y69"/>
      <c r="Z69"/>
      <c r="AA69"/>
      <c r="AB69" t="str">
        <f>'Lithology Log'!Y72</f>
        <v>First page of paper geology log missing. Geology log data is from geotech log to 136.7m</v>
      </c>
    </row>
    <row r="70" spans="1:28" x14ac:dyDescent="0.2">
      <c r="A70" s="85" t="s">
        <v>152</v>
      </c>
      <c r="B70" s="110">
        <v>117</v>
      </c>
      <c r="C70" s="107">
        <v>119.1</v>
      </c>
      <c r="D70" s="84" t="str">
        <f>T('Lithology Log'!D73)</f>
        <v/>
      </c>
      <c r="E70" t="str">
        <f>T('Lithology Log'!E73)</f>
        <v>ZSC</v>
      </c>
      <c r="F70" t="str">
        <f>T('Lithology Log'!G73)</f>
        <v/>
      </c>
      <c r="G70" t="str">
        <f>T('Lithology Log'!H73)</f>
        <v/>
      </c>
      <c r="H70" t="str">
        <f>T('Lithology Log'!I73)</f>
        <v/>
      </c>
      <c r="I70" t="str">
        <f>T('Lithology Log'!J73)</f>
        <v/>
      </c>
      <c r="J70" t="str">
        <f>T('Lithology Log'!K73)</f>
        <v/>
      </c>
      <c r="K70" t="str">
        <f>T('Lithology Log'!L73)</f>
        <v/>
      </c>
      <c r="L70" t="str">
        <f>T('Lithology Log'!M73)</f>
        <v/>
      </c>
      <c r="M70" t="str">
        <f>T('Lithology Log'!N73)</f>
        <v/>
      </c>
      <c r="N70" t="str">
        <f>T('Lithology Log'!O73)</f>
        <v/>
      </c>
      <c r="O70" t="str">
        <f>T('Lithology Log'!P73)</f>
        <v/>
      </c>
      <c r="P70" t="str">
        <f>T('Lithology Log'!Q73)</f>
        <v/>
      </c>
      <c r="Q70" t="str">
        <f>T('Lithology Log'!R73)</f>
        <v/>
      </c>
      <c r="R70" t="str">
        <f>T('Lithology Log'!S73)</f>
        <v/>
      </c>
      <c r="S70" t="str">
        <f>T('Lithology Log'!T73)</f>
        <v/>
      </c>
      <c r="T70" t="str">
        <f>T('Lithology Log'!U73)</f>
        <v/>
      </c>
      <c r="U70" t="str">
        <f>T('Lithology Log'!V73)</f>
        <v/>
      </c>
      <c r="V70" t="str">
        <f>T('Lithology Log'!W73)</f>
        <v/>
      </c>
      <c r="W70" t="str">
        <f>T('Lithology Log'!X73)</f>
        <v/>
      </c>
      <c r="X70" t="str">
        <f>T('Lithology Log'!F73)</f>
        <v/>
      </c>
      <c r="Y70"/>
      <c r="Z70"/>
      <c r="AA70"/>
      <c r="AB70" t="str">
        <f>'Lithology Log'!Y73</f>
        <v>First page of paper geology log missing. Geology log data is from geotech log to 136.7m</v>
      </c>
    </row>
    <row r="71" spans="1:28" x14ac:dyDescent="0.2">
      <c r="A71" s="85" t="s">
        <v>152</v>
      </c>
      <c r="B71" s="110">
        <v>119.1</v>
      </c>
      <c r="C71" s="107">
        <v>120.15</v>
      </c>
      <c r="D71" s="84" t="str">
        <f>T('Lithology Log'!D74)</f>
        <v/>
      </c>
      <c r="E71" t="str">
        <f>T('Lithology Log'!E74)</f>
        <v>MXC</v>
      </c>
      <c r="F71" t="str">
        <f>T('Lithology Log'!G74)</f>
        <v/>
      </c>
      <c r="G71" t="str">
        <f>T('Lithology Log'!H74)</f>
        <v/>
      </c>
      <c r="H71" t="str">
        <f>T('Lithology Log'!I74)</f>
        <v/>
      </c>
      <c r="I71" t="str">
        <f>T('Lithology Log'!J74)</f>
        <v/>
      </c>
      <c r="J71" t="str">
        <f>T('Lithology Log'!K74)</f>
        <v/>
      </c>
      <c r="K71" t="str">
        <f>T('Lithology Log'!L74)</f>
        <v/>
      </c>
      <c r="L71" t="str">
        <f>T('Lithology Log'!M74)</f>
        <v/>
      </c>
      <c r="M71" t="str">
        <f>T('Lithology Log'!N74)</f>
        <v/>
      </c>
      <c r="N71" t="str">
        <f>T('Lithology Log'!O74)</f>
        <v/>
      </c>
      <c r="O71" t="str">
        <f>T('Lithology Log'!P74)</f>
        <v/>
      </c>
      <c r="P71" t="str">
        <f>T('Lithology Log'!Q74)</f>
        <v/>
      </c>
      <c r="Q71" t="str">
        <f>T('Lithology Log'!R74)</f>
        <v/>
      </c>
      <c r="R71" t="str">
        <f>T('Lithology Log'!S74)</f>
        <v/>
      </c>
      <c r="S71" t="str">
        <f>T('Lithology Log'!T74)</f>
        <v/>
      </c>
      <c r="T71" t="str">
        <f>T('Lithology Log'!U74)</f>
        <v/>
      </c>
      <c r="U71" t="str">
        <f>T('Lithology Log'!V74)</f>
        <v/>
      </c>
      <c r="V71" t="str">
        <f>T('Lithology Log'!W74)</f>
        <v/>
      </c>
      <c r="W71" t="str">
        <f>T('Lithology Log'!X74)</f>
        <v/>
      </c>
      <c r="X71" t="str">
        <f>T('Lithology Log'!F74)</f>
        <v/>
      </c>
      <c r="Y71"/>
      <c r="Z71"/>
      <c r="AA71"/>
      <c r="AB71" t="str">
        <f>'Lithology Log'!Y74</f>
        <v>First page of paper geology log missing. Geology log data is from geotech log to 136.7m</v>
      </c>
    </row>
    <row r="72" spans="1:28" x14ac:dyDescent="0.2">
      <c r="A72" s="85" t="s">
        <v>152</v>
      </c>
      <c r="B72" s="110">
        <v>120.15</v>
      </c>
      <c r="C72" s="107">
        <v>121</v>
      </c>
      <c r="D72" s="84" t="str">
        <f>T('Lithology Log'!D75)</f>
        <v/>
      </c>
      <c r="E72" t="str">
        <f>T('Lithology Log'!E75)</f>
        <v>MXC</v>
      </c>
      <c r="F72" t="str">
        <f>T('Lithology Log'!G75)</f>
        <v/>
      </c>
      <c r="G72" t="str">
        <f>T('Lithology Log'!H75)</f>
        <v/>
      </c>
      <c r="H72" t="str">
        <f>T('Lithology Log'!I75)</f>
        <v/>
      </c>
      <c r="I72" t="str">
        <f>T('Lithology Log'!J75)</f>
        <v/>
      </c>
      <c r="J72" t="str">
        <f>T('Lithology Log'!K75)</f>
        <v/>
      </c>
      <c r="K72" t="str">
        <f>T('Lithology Log'!L75)</f>
        <v/>
      </c>
      <c r="L72" t="str">
        <f>T('Lithology Log'!M75)</f>
        <v/>
      </c>
      <c r="M72" t="str">
        <f>T('Lithology Log'!N75)</f>
        <v/>
      </c>
      <c r="N72" t="str">
        <f>T('Lithology Log'!O75)</f>
        <v/>
      </c>
      <c r="O72" t="str">
        <f>T('Lithology Log'!P75)</f>
        <v/>
      </c>
      <c r="P72" t="str">
        <f>T('Lithology Log'!Q75)</f>
        <v/>
      </c>
      <c r="Q72" t="str">
        <f>T('Lithology Log'!R75)</f>
        <v/>
      </c>
      <c r="R72" t="str">
        <f>T('Lithology Log'!S75)</f>
        <v/>
      </c>
      <c r="S72" t="str">
        <f>T('Lithology Log'!T75)</f>
        <v/>
      </c>
      <c r="T72" t="str">
        <f>T('Lithology Log'!U75)</f>
        <v/>
      </c>
      <c r="U72" t="str">
        <f>T('Lithology Log'!V75)</f>
        <v/>
      </c>
      <c r="V72" t="str">
        <f>T('Lithology Log'!W75)</f>
        <v/>
      </c>
      <c r="W72" t="str">
        <f>T('Lithology Log'!X75)</f>
        <v/>
      </c>
      <c r="X72" t="str">
        <f>T('Lithology Log'!F75)</f>
        <v/>
      </c>
      <c r="Y72"/>
      <c r="Z72"/>
      <c r="AA72"/>
      <c r="AB72" t="str">
        <f>'Lithology Log'!Y75</f>
        <v>First page of paper geology log missing. Geology log data is from geotech log to 136.7m</v>
      </c>
    </row>
    <row r="73" spans="1:28" x14ac:dyDescent="0.2">
      <c r="A73" s="85" t="s">
        <v>152</v>
      </c>
      <c r="B73" s="110">
        <v>121</v>
      </c>
      <c r="C73" s="107">
        <v>121.25</v>
      </c>
      <c r="D73" s="84" t="str">
        <f>T('Lithology Log'!D76)</f>
        <v/>
      </c>
      <c r="E73" t="str">
        <f>T('Lithology Log'!E76)</f>
        <v>OQO</v>
      </c>
      <c r="F73" t="str">
        <f>T('Lithology Log'!G76)</f>
        <v/>
      </c>
      <c r="G73" t="str">
        <f>T('Lithology Log'!H76)</f>
        <v/>
      </c>
      <c r="H73" t="str">
        <f>T('Lithology Log'!I76)</f>
        <v/>
      </c>
      <c r="I73" t="str">
        <f>T('Lithology Log'!J76)</f>
        <v/>
      </c>
      <c r="J73" t="str">
        <f>T('Lithology Log'!K76)</f>
        <v/>
      </c>
      <c r="K73" t="str">
        <f>T('Lithology Log'!L76)</f>
        <v/>
      </c>
      <c r="L73" t="str">
        <f>T('Lithology Log'!M76)</f>
        <v/>
      </c>
      <c r="M73" t="str">
        <f>T('Lithology Log'!N76)</f>
        <v/>
      </c>
      <c r="N73" t="str">
        <f>T('Lithology Log'!O76)</f>
        <v/>
      </c>
      <c r="O73" t="str">
        <f>T('Lithology Log'!P76)</f>
        <v/>
      </c>
      <c r="P73" t="str">
        <f>T('Lithology Log'!Q76)</f>
        <v/>
      </c>
      <c r="Q73" t="str">
        <f>T('Lithology Log'!R76)</f>
        <v/>
      </c>
      <c r="R73" t="str">
        <f>T('Lithology Log'!S76)</f>
        <v/>
      </c>
      <c r="S73" t="str">
        <f>T('Lithology Log'!T76)</f>
        <v/>
      </c>
      <c r="T73" t="str">
        <f>T('Lithology Log'!U76)</f>
        <v/>
      </c>
      <c r="U73" t="str">
        <f>T('Lithology Log'!V76)</f>
        <v/>
      </c>
      <c r="V73" t="str">
        <f>T('Lithology Log'!W76)</f>
        <v/>
      </c>
      <c r="W73" t="str">
        <f>T('Lithology Log'!X76)</f>
        <v/>
      </c>
      <c r="X73" t="str">
        <f>T('Lithology Log'!F76)</f>
        <v/>
      </c>
      <c r="Y73"/>
      <c r="Z73"/>
      <c r="AA73"/>
      <c r="AB73" t="str">
        <f>'Lithology Log'!Y76</f>
        <v>First page of paper geology log missing. Geology log data is from geotech log to 136.7m</v>
      </c>
    </row>
    <row r="74" spans="1:28" x14ac:dyDescent="0.2">
      <c r="A74" s="85" t="s">
        <v>152</v>
      </c>
      <c r="B74" s="110">
        <v>121.25</v>
      </c>
      <c r="C74" s="107">
        <v>121.8</v>
      </c>
      <c r="D74" s="84" t="str">
        <f>T('Lithology Log'!D77)</f>
        <v/>
      </c>
      <c r="E74" t="str">
        <f>T('Lithology Log'!E77)</f>
        <v>LOS</v>
      </c>
      <c r="F74" t="str">
        <f>T('Lithology Log'!G77)</f>
        <v/>
      </c>
      <c r="G74" t="str">
        <f>T('Lithology Log'!H77)</f>
        <v/>
      </c>
      <c r="H74" t="str">
        <f>T('Lithology Log'!I77)</f>
        <v/>
      </c>
      <c r="I74" t="str">
        <f>T('Lithology Log'!J77)</f>
        <v/>
      </c>
      <c r="J74" t="str">
        <f>T('Lithology Log'!K77)</f>
        <v/>
      </c>
      <c r="K74" t="str">
        <f>T('Lithology Log'!L77)</f>
        <v/>
      </c>
      <c r="L74" t="str">
        <f>T('Lithology Log'!M77)</f>
        <v/>
      </c>
      <c r="M74" t="str">
        <f>T('Lithology Log'!N77)</f>
        <v/>
      </c>
      <c r="N74" t="str">
        <f>T('Lithology Log'!O77)</f>
        <v/>
      </c>
      <c r="O74" t="str">
        <f>T('Lithology Log'!P77)</f>
        <v/>
      </c>
      <c r="P74" t="str">
        <f>T('Lithology Log'!Q77)</f>
        <v/>
      </c>
      <c r="Q74" t="str">
        <f>T('Lithology Log'!R77)</f>
        <v/>
      </c>
      <c r="R74" t="str">
        <f>T('Lithology Log'!S77)</f>
        <v/>
      </c>
      <c r="S74" t="str">
        <f>T('Lithology Log'!T77)</f>
        <v/>
      </c>
      <c r="T74" t="str">
        <f>T('Lithology Log'!U77)</f>
        <v/>
      </c>
      <c r="U74" t="str">
        <f>T('Lithology Log'!V77)</f>
        <v/>
      </c>
      <c r="V74" t="str">
        <f>T('Lithology Log'!W77)</f>
        <v/>
      </c>
      <c r="W74" t="str">
        <f>T('Lithology Log'!X77)</f>
        <v/>
      </c>
      <c r="X74" t="str">
        <f>T('Lithology Log'!F77)</f>
        <v/>
      </c>
      <c r="Y74"/>
      <c r="Z74"/>
      <c r="AA74"/>
      <c r="AB74" t="str">
        <f>'Lithology Log'!Y77</f>
        <v>First page of paper geology log missing. Geology log data is from geotech log to 136.7m</v>
      </c>
    </row>
    <row r="75" spans="1:28" x14ac:dyDescent="0.2">
      <c r="A75" s="85" t="s">
        <v>152</v>
      </c>
      <c r="B75" s="110">
        <v>121.8</v>
      </c>
      <c r="C75" s="107">
        <v>123.3</v>
      </c>
      <c r="D75" s="84" t="str">
        <f>T('Lithology Log'!D78)</f>
        <v/>
      </c>
      <c r="E75" t="str">
        <f>T('Lithology Log'!E78)</f>
        <v>OQO</v>
      </c>
      <c r="F75" t="str">
        <f>T('Lithology Log'!G78)</f>
        <v/>
      </c>
      <c r="G75" t="str">
        <f>T('Lithology Log'!H78)</f>
        <v/>
      </c>
      <c r="H75" t="str">
        <f>T('Lithology Log'!I78)</f>
        <v/>
      </c>
      <c r="I75" t="str">
        <f>T('Lithology Log'!J78)</f>
        <v/>
      </c>
      <c r="J75" t="str">
        <f>T('Lithology Log'!K78)</f>
        <v/>
      </c>
      <c r="K75" t="str">
        <f>T('Lithology Log'!L78)</f>
        <v/>
      </c>
      <c r="L75" t="str">
        <f>T('Lithology Log'!M78)</f>
        <v/>
      </c>
      <c r="M75" t="str">
        <f>T('Lithology Log'!N78)</f>
        <v/>
      </c>
      <c r="N75" t="str">
        <f>T('Lithology Log'!O78)</f>
        <v/>
      </c>
      <c r="O75" t="str">
        <f>T('Lithology Log'!P78)</f>
        <v/>
      </c>
      <c r="P75" t="str">
        <f>T('Lithology Log'!Q78)</f>
        <v/>
      </c>
      <c r="Q75" t="str">
        <f>T('Lithology Log'!R78)</f>
        <v/>
      </c>
      <c r="R75" t="str">
        <f>T('Lithology Log'!S78)</f>
        <v/>
      </c>
      <c r="S75" t="str">
        <f>T('Lithology Log'!T78)</f>
        <v/>
      </c>
      <c r="T75" t="str">
        <f>T('Lithology Log'!U78)</f>
        <v/>
      </c>
      <c r="U75" t="str">
        <f>T('Lithology Log'!V78)</f>
        <v/>
      </c>
      <c r="V75" t="str">
        <f>T('Lithology Log'!W78)</f>
        <v/>
      </c>
      <c r="W75" t="str">
        <f>T('Lithology Log'!X78)</f>
        <v/>
      </c>
      <c r="X75" t="str">
        <f>T('Lithology Log'!F78)</f>
        <v/>
      </c>
      <c r="Y75"/>
      <c r="Z75"/>
      <c r="AA75"/>
      <c r="AB75" t="str">
        <f>'Lithology Log'!Y78</f>
        <v>First page of paper geology log missing. Geology log data is from geotech log to 136.7m</v>
      </c>
    </row>
    <row r="76" spans="1:28" x14ac:dyDescent="0.2">
      <c r="A76" s="85" t="s">
        <v>152</v>
      </c>
      <c r="B76" s="110">
        <v>123.3</v>
      </c>
      <c r="C76" s="107">
        <v>124.45</v>
      </c>
      <c r="D76" s="84" t="str">
        <f>T('Lithology Log'!D79)</f>
        <v/>
      </c>
      <c r="E76" t="str">
        <f>T('Lithology Log'!E79)</f>
        <v>ZSQ</v>
      </c>
      <c r="F76" t="str">
        <f>T('Lithology Log'!G79)</f>
        <v/>
      </c>
      <c r="G76" t="str">
        <f>T('Lithology Log'!H79)</f>
        <v/>
      </c>
      <c r="H76" t="str">
        <f>T('Lithology Log'!I79)</f>
        <v/>
      </c>
      <c r="I76" t="str">
        <f>T('Lithology Log'!J79)</f>
        <v/>
      </c>
      <c r="J76" t="str">
        <f>T('Lithology Log'!K79)</f>
        <v/>
      </c>
      <c r="K76" t="str">
        <f>T('Lithology Log'!L79)</f>
        <v/>
      </c>
      <c r="L76" t="str">
        <f>T('Lithology Log'!M79)</f>
        <v/>
      </c>
      <c r="M76" t="str">
        <f>T('Lithology Log'!N79)</f>
        <v/>
      </c>
      <c r="N76" t="str">
        <f>T('Lithology Log'!O79)</f>
        <v/>
      </c>
      <c r="O76" t="str">
        <f>T('Lithology Log'!P79)</f>
        <v/>
      </c>
      <c r="P76" t="str">
        <f>T('Lithology Log'!Q79)</f>
        <v/>
      </c>
      <c r="Q76" t="str">
        <f>T('Lithology Log'!R79)</f>
        <v/>
      </c>
      <c r="R76" t="str">
        <f>T('Lithology Log'!S79)</f>
        <v/>
      </c>
      <c r="S76" t="str">
        <f>T('Lithology Log'!T79)</f>
        <v/>
      </c>
      <c r="T76" t="str">
        <f>T('Lithology Log'!U79)</f>
        <v/>
      </c>
      <c r="U76" t="str">
        <f>T('Lithology Log'!V79)</f>
        <v/>
      </c>
      <c r="V76" t="str">
        <f>T('Lithology Log'!W79)</f>
        <v/>
      </c>
      <c r="W76" t="str">
        <f>T('Lithology Log'!X79)</f>
        <v/>
      </c>
      <c r="X76" t="str">
        <f>T('Lithology Log'!F79)</f>
        <v/>
      </c>
      <c r="Y76"/>
      <c r="Z76"/>
      <c r="AA76"/>
      <c r="AB76" t="str">
        <f>'Lithology Log'!Y79</f>
        <v>First page of paper geology log missing. Geology log data is from geotech log to 136.7m</v>
      </c>
    </row>
    <row r="77" spans="1:28" x14ac:dyDescent="0.2">
      <c r="A77" s="85" t="s">
        <v>152</v>
      </c>
      <c r="B77" s="110">
        <v>124.45</v>
      </c>
      <c r="C77" s="107">
        <v>128</v>
      </c>
      <c r="D77" s="84" t="str">
        <f>T('Lithology Log'!D80)</f>
        <v/>
      </c>
      <c r="E77" t="str">
        <f>T('Lithology Log'!E80)</f>
        <v>OQT</v>
      </c>
      <c r="F77" t="str">
        <f>T('Lithology Log'!G80)</f>
        <v/>
      </c>
      <c r="G77" t="str">
        <f>T('Lithology Log'!H80)</f>
        <v/>
      </c>
      <c r="H77" t="str">
        <f>T('Lithology Log'!I80)</f>
        <v/>
      </c>
      <c r="I77" t="str">
        <f>T('Lithology Log'!J80)</f>
        <v/>
      </c>
      <c r="J77" t="str">
        <f>T('Lithology Log'!K80)</f>
        <v/>
      </c>
      <c r="K77" t="str">
        <f>T('Lithology Log'!L80)</f>
        <v/>
      </c>
      <c r="L77" t="str">
        <f>T('Lithology Log'!M80)</f>
        <v/>
      </c>
      <c r="M77" t="str">
        <f>T('Lithology Log'!N80)</f>
        <v/>
      </c>
      <c r="N77" t="str">
        <f>T('Lithology Log'!O80)</f>
        <v/>
      </c>
      <c r="O77" t="str">
        <f>T('Lithology Log'!P80)</f>
        <v/>
      </c>
      <c r="P77" t="str">
        <f>T('Lithology Log'!Q80)</f>
        <v/>
      </c>
      <c r="Q77" t="str">
        <f>T('Lithology Log'!R80)</f>
        <v/>
      </c>
      <c r="R77" t="str">
        <f>T('Lithology Log'!S80)</f>
        <v/>
      </c>
      <c r="S77" t="str">
        <f>T('Lithology Log'!T80)</f>
        <v/>
      </c>
      <c r="T77" t="str">
        <f>T('Lithology Log'!U80)</f>
        <v/>
      </c>
      <c r="U77" t="str">
        <f>T('Lithology Log'!V80)</f>
        <v/>
      </c>
      <c r="V77" t="str">
        <f>T('Lithology Log'!W80)</f>
        <v/>
      </c>
      <c r="W77" t="str">
        <f>T('Lithology Log'!X80)</f>
        <v/>
      </c>
      <c r="X77" t="str">
        <f>T('Lithology Log'!F80)</f>
        <v/>
      </c>
      <c r="Y77"/>
      <c r="Z77"/>
      <c r="AA77"/>
      <c r="AB77" t="str">
        <f>'Lithology Log'!Y80</f>
        <v>First page of paper geology log missing. Geology log data is from geotech log to 136.7m</v>
      </c>
    </row>
    <row r="78" spans="1:28" x14ac:dyDescent="0.2">
      <c r="A78" s="85" t="s">
        <v>152</v>
      </c>
      <c r="B78" s="110">
        <v>128</v>
      </c>
      <c r="C78" s="107">
        <v>129.6</v>
      </c>
      <c r="D78" s="84" t="str">
        <f>T('Lithology Log'!D81)</f>
        <v/>
      </c>
      <c r="E78" t="str">
        <f>T('Lithology Log'!E81)</f>
        <v>ZSQ</v>
      </c>
      <c r="F78" t="str">
        <f>T('Lithology Log'!G81)</f>
        <v/>
      </c>
      <c r="G78" t="str">
        <f>T('Lithology Log'!H81)</f>
        <v/>
      </c>
      <c r="H78" t="str">
        <f>T('Lithology Log'!I81)</f>
        <v/>
      </c>
      <c r="I78" t="str">
        <f>T('Lithology Log'!J81)</f>
        <v/>
      </c>
      <c r="J78" t="str">
        <f>T('Lithology Log'!K81)</f>
        <v/>
      </c>
      <c r="K78" t="str">
        <f>T('Lithology Log'!L81)</f>
        <v/>
      </c>
      <c r="L78" t="str">
        <f>T('Lithology Log'!M81)</f>
        <v/>
      </c>
      <c r="M78" t="str">
        <f>T('Lithology Log'!N81)</f>
        <v/>
      </c>
      <c r="N78" t="str">
        <f>T('Lithology Log'!O81)</f>
        <v/>
      </c>
      <c r="O78" t="str">
        <f>T('Lithology Log'!P81)</f>
        <v/>
      </c>
      <c r="P78" t="str">
        <f>T('Lithology Log'!Q81)</f>
        <v/>
      </c>
      <c r="Q78" t="str">
        <f>T('Lithology Log'!R81)</f>
        <v/>
      </c>
      <c r="R78" t="str">
        <f>T('Lithology Log'!S81)</f>
        <v/>
      </c>
      <c r="S78" t="str">
        <f>T('Lithology Log'!T81)</f>
        <v/>
      </c>
      <c r="T78" t="str">
        <f>T('Lithology Log'!U81)</f>
        <v/>
      </c>
      <c r="U78" t="str">
        <f>T('Lithology Log'!V81)</f>
        <v/>
      </c>
      <c r="V78" t="str">
        <f>T('Lithology Log'!W81)</f>
        <v/>
      </c>
      <c r="W78" t="str">
        <f>T('Lithology Log'!X81)</f>
        <v/>
      </c>
      <c r="X78" t="str">
        <f>T('Lithology Log'!F81)</f>
        <v/>
      </c>
      <c r="Y78"/>
      <c r="Z78"/>
      <c r="AA78"/>
      <c r="AB78" t="str">
        <f>'Lithology Log'!Y81</f>
        <v>First page of paper geology log missing. Geology log data is from geotech log to 136.7m</v>
      </c>
    </row>
    <row r="79" spans="1:28" x14ac:dyDescent="0.2">
      <c r="A79" s="85" t="s">
        <v>152</v>
      </c>
      <c r="B79" s="110">
        <v>129.6</v>
      </c>
      <c r="C79" s="107">
        <v>130.5</v>
      </c>
      <c r="D79" s="84" t="str">
        <f>T('Lithology Log'!D82)</f>
        <v/>
      </c>
      <c r="E79" t="str">
        <f>T('Lithology Log'!E82)</f>
        <v>MXR</v>
      </c>
      <c r="F79" t="str">
        <f>T('Lithology Log'!G82)</f>
        <v/>
      </c>
      <c r="G79" t="str">
        <f>T('Lithology Log'!H82)</f>
        <v/>
      </c>
      <c r="H79" t="str">
        <f>T('Lithology Log'!I82)</f>
        <v/>
      </c>
      <c r="I79" t="str">
        <f>T('Lithology Log'!J82)</f>
        <v/>
      </c>
      <c r="J79" t="str">
        <f>T('Lithology Log'!K82)</f>
        <v/>
      </c>
      <c r="K79" t="str">
        <f>T('Lithology Log'!L82)</f>
        <v/>
      </c>
      <c r="L79" t="str">
        <f>T('Lithology Log'!M82)</f>
        <v/>
      </c>
      <c r="M79" t="str">
        <f>T('Lithology Log'!N82)</f>
        <v/>
      </c>
      <c r="N79" t="str">
        <f>T('Lithology Log'!O82)</f>
        <v/>
      </c>
      <c r="O79" t="str">
        <f>T('Lithology Log'!P82)</f>
        <v/>
      </c>
      <c r="P79" t="str">
        <f>T('Lithology Log'!Q82)</f>
        <v/>
      </c>
      <c r="Q79" t="str">
        <f>T('Lithology Log'!R82)</f>
        <v/>
      </c>
      <c r="R79" t="str">
        <f>T('Lithology Log'!S82)</f>
        <v/>
      </c>
      <c r="S79" t="str">
        <f>T('Lithology Log'!T82)</f>
        <v/>
      </c>
      <c r="T79" t="str">
        <f>T('Lithology Log'!U82)</f>
        <v/>
      </c>
      <c r="U79" t="str">
        <f>T('Lithology Log'!V82)</f>
        <v/>
      </c>
      <c r="V79" t="str">
        <f>T('Lithology Log'!W82)</f>
        <v/>
      </c>
      <c r="W79" t="str">
        <f>T('Lithology Log'!X82)</f>
        <v/>
      </c>
      <c r="X79" t="str">
        <f>T('Lithology Log'!F82)</f>
        <v/>
      </c>
      <c r="Y79"/>
      <c r="Z79"/>
      <c r="AA79"/>
      <c r="AB79" t="str">
        <f>'Lithology Log'!Y82</f>
        <v>First page of paper geology log missing. Geology log data is from geotech log to 136.7m</v>
      </c>
    </row>
    <row r="80" spans="1:28" x14ac:dyDescent="0.2">
      <c r="A80" s="85" t="s">
        <v>152</v>
      </c>
      <c r="B80" s="110">
        <v>130.5</v>
      </c>
      <c r="C80" s="107">
        <v>132.80000000000001</v>
      </c>
      <c r="D80" s="84" t="str">
        <f>T('Lithology Log'!D83)</f>
        <v/>
      </c>
      <c r="E80" t="str">
        <f>T('Lithology Log'!E83)</f>
        <v>ZST</v>
      </c>
      <c r="F80" t="str">
        <f>T('Lithology Log'!G83)</f>
        <v/>
      </c>
      <c r="G80" t="str">
        <f>T('Lithology Log'!H83)</f>
        <v/>
      </c>
      <c r="H80" t="str">
        <f>T('Lithology Log'!I83)</f>
        <v/>
      </c>
      <c r="I80" t="str">
        <f>T('Lithology Log'!J83)</f>
        <v/>
      </c>
      <c r="J80" t="str">
        <f>T('Lithology Log'!K83)</f>
        <v/>
      </c>
      <c r="K80" t="str">
        <f>T('Lithology Log'!L83)</f>
        <v/>
      </c>
      <c r="L80" t="str">
        <f>T('Lithology Log'!M83)</f>
        <v/>
      </c>
      <c r="M80" t="str">
        <f>T('Lithology Log'!N83)</f>
        <v/>
      </c>
      <c r="N80" t="str">
        <f>T('Lithology Log'!O83)</f>
        <v/>
      </c>
      <c r="O80" t="str">
        <f>T('Lithology Log'!P83)</f>
        <v/>
      </c>
      <c r="P80" t="str">
        <f>T('Lithology Log'!Q83)</f>
        <v/>
      </c>
      <c r="Q80" t="str">
        <f>T('Lithology Log'!R83)</f>
        <v/>
      </c>
      <c r="R80" t="str">
        <f>T('Lithology Log'!S83)</f>
        <v/>
      </c>
      <c r="S80" t="str">
        <f>T('Lithology Log'!T83)</f>
        <v/>
      </c>
      <c r="T80" t="str">
        <f>T('Lithology Log'!U83)</f>
        <v/>
      </c>
      <c r="U80" t="str">
        <f>T('Lithology Log'!V83)</f>
        <v/>
      </c>
      <c r="V80" t="str">
        <f>T('Lithology Log'!W83)</f>
        <v/>
      </c>
      <c r="W80" t="str">
        <f>T('Lithology Log'!X83)</f>
        <v/>
      </c>
      <c r="X80" t="str">
        <f>T('Lithology Log'!F83)</f>
        <v/>
      </c>
      <c r="Y80"/>
      <c r="Z80"/>
      <c r="AA80"/>
      <c r="AB80" t="str">
        <f>'Lithology Log'!Y83</f>
        <v>First page of paper geology log missing. Geology log data is from geotech log to 136.7m</v>
      </c>
    </row>
    <row r="81" spans="1:28" x14ac:dyDescent="0.2">
      <c r="A81" s="85" t="s">
        <v>152</v>
      </c>
      <c r="B81" s="110">
        <v>132.80000000000001</v>
      </c>
      <c r="C81" s="107">
        <v>134.4</v>
      </c>
      <c r="D81" s="84" t="str">
        <f>T('Lithology Log'!D84)</f>
        <v/>
      </c>
      <c r="E81" t="str">
        <f>T('Lithology Log'!E84)</f>
        <v>MXC</v>
      </c>
      <c r="F81" t="str">
        <f>T('Lithology Log'!G84)</f>
        <v/>
      </c>
      <c r="G81" t="str">
        <f>T('Lithology Log'!H84)</f>
        <v/>
      </c>
      <c r="H81" t="str">
        <f>T('Lithology Log'!I84)</f>
        <v/>
      </c>
      <c r="I81" t="str">
        <f>T('Lithology Log'!J84)</f>
        <v/>
      </c>
      <c r="J81" t="str">
        <f>T('Lithology Log'!K84)</f>
        <v/>
      </c>
      <c r="K81" t="str">
        <f>T('Lithology Log'!L84)</f>
        <v/>
      </c>
      <c r="L81" t="str">
        <f>T('Lithology Log'!M84)</f>
        <v/>
      </c>
      <c r="M81" t="str">
        <f>T('Lithology Log'!N84)</f>
        <v/>
      </c>
      <c r="N81" t="str">
        <f>T('Lithology Log'!O84)</f>
        <v/>
      </c>
      <c r="O81" t="str">
        <f>T('Lithology Log'!P84)</f>
        <v/>
      </c>
      <c r="P81" t="str">
        <f>T('Lithology Log'!Q84)</f>
        <v/>
      </c>
      <c r="Q81" t="str">
        <f>T('Lithology Log'!R84)</f>
        <v/>
      </c>
      <c r="R81" t="str">
        <f>T('Lithology Log'!S84)</f>
        <v/>
      </c>
      <c r="S81" t="str">
        <f>T('Lithology Log'!T84)</f>
        <v/>
      </c>
      <c r="T81" t="str">
        <f>T('Lithology Log'!U84)</f>
        <v/>
      </c>
      <c r="U81" t="str">
        <f>T('Lithology Log'!V84)</f>
        <v/>
      </c>
      <c r="V81" t="str">
        <f>T('Lithology Log'!W84)</f>
        <v/>
      </c>
      <c r="W81" t="str">
        <f>T('Lithology Log'!X84)</f>
        <v/>
      </c>
      <c r="X81" t="str">
        <f>T('Lithology Log'!F84)</f>
        <v/>
      </c>
      <c r="Y81"/>
      <c r="Z81"/>
      <c r="AA81"/>
      <c r="AB81" t="str">
        <f>'Lithology Log'!Y84</f>
        <v>First page of paper geology log missing. Geology log data is from geotech log to 136.7m</v>
      </c>
    </row>
    <row r="82" spans="1:28" x14ac:dyDescent="0.2">
      <c r="A82" s="85" t="s">
        <v>152</v>
      </c>
      <c r="B82" s="110">
        <v>134.4</v>
      </c>
      <c r="C82" s="107">
        <v>134.6</v>
      </c>
      <c r="D82" s="84" t="str">
        <f>T('Lithology Log'!D85)</f>
        <v/>
      </c>
      <c r="E82" t="str">
        <f>T('Lithology Log'!E85)</f>
        <v>LOS</v>
      </c>
      <c r="F82" t="str">
        <f>T('Lithology Log'!G85)</f>
        <v/>
      </c>
      <c r="G82" t="str">
        <f>T('Lithology Log'!H85)</f>
        <v/>
      </c>
      <c r="H82" t="str">
        <f>T('Lithology Log'!I85)</f>
        <v/>
      </c>
      <c r="I82" t="str">
        <f>T('Lithology Log'!J85)</f>
        <v/>
      </c>
      <c r="J82" t="str">
        <f>T('Lithology Log'!K85)</f>
        <v/>
      </c>
      <c r="K82" t="str">
        <f>T('Lithology Log'!L85)</f>
        <v/>
      </c>
      <c r="L82" t="str">
        <f>T('Lithology Log'!M85)</f>
        <v/>
      </c>
      <c r="M82" t="str">
        <f>T('Lithology Log'!N85)</f>
        <v/>
      </c>
      <c r="N82" t="str">
        <f>T('Lithology Log'!O85)</f>
        <v/>
      </c>
      <c r="O82" t="str">
        <f>T('Lithology Log'!P85)</f>
        <v/>
      </c>
      <c r="P82" t="str">
        <f>T('Lithology Log'!Q85)</f>
        <v/>
      </c>
      <c r="Q82" t="str">
        <f>T('Lithology Log'!R85)</f>
        <v/>
      </c>
      <c r="R82" t="str">
        <f>T('Lithology Log'!S85)</f>
        <v/>
      </c>
      <c r="S82" t="str">
        <f>T('Lithology Log'!T85)</f>
        <v/>
      </c>
      <c r="T82" t="str">
        <f>T('Lithology Log'!U85)</f>
        <v/>
      </c>
      <c r="U82" t="str">
        <f>T('Lithology Log'!V85)</f>
        <v/>
      </c>
      <c r="V82" t="str">
        <f>T('Lithology Log'!W85)</f>
        <v/>
      </c>
      <c r="W82" t="str">
        <f>T('Lithology Log'!X85)</f>
        <v/>
      </c>
      <c r="X82" t="str">
        <f>T('Lithology Log'!F85)</f>
        <v/>
      </c>
      <c r="Y82"/>
      <c r="Z82"/>
      <c r="AA82"/>
      <c r="AB82" t="str">
        <f>'Lithology Log'!Y85</f>
        <v>First page of paper geology log missing. Geology log data is from geotech log to 136.7m</v>
      </c>
    </row>
    <row r="83" spans="1:28" x14ac:dyDescent="0.2">
      <c r="A83" s="85" t="s">
        <v>152</v>
      </c>
      <c r="B83" s="110">
        <v>134.6</v>
      </c>
      <c r="C83" s="107">
        <v>135</v>
      </c>
      <c r="D83" s="84" t="str">
        <f>T('Lithology Log'!D86)</f>
        <v/>
      </c>
      <c r="E83" t="str">
        <f>T('Lithology Log'!E86)</f>
        <v>OXH</v>
      </c>
      <c r="F83" t="str">
        <f>T('Lithology Log'!G86)</f>
        <v/>
      </c>
      <c r="G83" t="str">
        <f>T('Lithology Log'!H86)</f>
        <v/>
      </c>
      <c r="H83" t="str">
        <f>T('Lithology Log'!I86)</f>
        <v/>
      </c>
      <c r="I83" t="str">
        <f>T('Lithology Log'!J86)</f>
        <v/>
      </c>
      <c r="J83" t="str">
        <f>T('Lithology Log'!K86)</f>
        <v/>
      </c>
      <c r="K83" t="str">
        <f>T('Lithology Log'!L86)</f>
        <v/>
      </c>
      <c r="L83" t="str">
        <f>T('Lithology Log'!M86)</f>
        <v/>
      </c>
      <c r="M83" t="str">
        <f>T('Lithology Log'!N86)</f>
        <v/>
      </c>
      <c r="N83" t="str">
        <f>T('Lithology Log'!O86)</f>
        <v/>
      </c>
      <c r="O83" t="str">
        <f>T('Lithology Log'!P86)</f>
        <v/>
      </c>
      <c r="P83" t="str">
        <f>T('Lithology Log'!Q86)</f>
        <v/>
      </c>
      <c r="Q83" t="str">
        <f>T('Lithology Log'!R86)</f>
        <v/>
      </c>
      <c r="R83" t="str">
        <f>T('Lithology Log'!S86)</f>
        <v/>
      </c>
      <c r="S83" t="str">
        <f>T('Lithology Log'!T86)</f>
        <v/>
      </c>
      <c r="T83" t="str">
        <f>T('Lithology Log'!U86)</f>
        <v/>
      </c>
      <c r="U83" t="str">
        <f>T('Lithology Log'!V86)</f>
        <v/>
      </c>
      <c r="V83" t="str">
        <f>T('Lithology Log'!W86)</f>
        <v/>
      </c>
      <c r="W83" t="str">
        <f>T('Lithology Log'!X86)</f>
        <v/>
      </c>
      <c r="X83" t="str">
        <f>T('Lithology Log'!F86)</f>
        <v/>
      </c>
      <c r="Y83"/>
      <c r="Z83"/>
      <c r="AA83"/>
      <c r="AB83" t="str">
        <f>'Lithology Log'!Y86</f>
        <v>First page of paper geology log missing. Geology log data is from geotech log to 136.7m</v>
      </c>
    </row>
    <row r="84" spans="1:28" x14ac:dyDescent="0.2">
      <c r="A84" s="85" t="s">
        <v>152</v>
      </c>
      <c r="B84" s="110">
        <v>135</v>
      </c>
      <c r="C84" s="107">
        <v>136.69999999999999</v>
      </c>
      <c r="D84" s="84" t="str">
        <f>T('Lithology Log'!D87)</f>
        <v/>
      </c>
      <c r="E84" t="str">
        <f>T('Lithology Log'!E87)</f>
        <v>ZMQ</v>
      </c>
      <c r="F84" t="str">
        <f>T('Lithology Log'!G87)</f>
        <v/>
      </c>
      <c r="G84" t="str">
        <f>T('Lithology Log'!H87)</f>
        <v/>
      </c>
      <c r="H84" t="str">
        <f>T('Lithology Log'!I87)</f>
        <v/>
      </c>
      <c r="I84" t="str">
        <f>T('Lithology Log'!J87)</f>
        <v/>
      </c>
      <c r="J84" t="str">
        <f>T('Lithology Log'!K87)</f>
        <v/>
      </c>
      <c r="K84" t="str">
        <f>T('Lithology Log'!L87)</f>
        <v/>
      </c>
      <c r="L84" t="str">
        <f>T('Lithology Log'!M87)</f>
        <v/>
      </c>
      <c r="M84" t="str">
        <f>T('Lithology Log'!N87)</f>
        <v/>
      </c>
      <c r="N84" t="str">
        <f>T('Lithology Log'!O87)</f>
        <v/>
      </c>
      <c r="O84" t="str">
        <f>T('Lithology Log'!P87)</f>
        <v/>
      </c>
      <c r="P84" t="str">
        <f>T('Lithology Log'!Q87)</f>
        <v/>
      </c>
      <c r="Q84" t="str">
        <f>T('Lithology Log'!R87)</f>
        <v/>
      </c>
      <c r="R84" t="str">
        <f>T('Lithology Log'!S87)</f>
        <v/>
      </c>
      <c r="S84" t="str">
        <f>T('Lithology Log'!T87)</f>
        <v/>
      </c>
      <c r="T84" t="str">
        <f>T('Lithology Log'!U87)</f>
        <v/>
      </c>
      <c r="U84" t="str">
        <f>T('Lithology Log'!V87)</f>
        <v/>
      </c>
      <c r="V84" t="str">
        <f>T('Lithology Log'!W87)</f>
        <v/>
      </c>
      <c r="W84" t="str">
        <f>T('Lithology Log'!X87)</f>
        <v/>
      </c>
      <c r="X84" t="str">
        <f>T('Lithology Log'!F87)</f>
        <v/>
      </c>
      <c r="Y84"/>
      <c r="Z84"/>
      <c r="AA84"/>
      <c r="AB84" t="str">
        <f>'Lithology Log'!Y87</f>
        <v>First page of paper geology log missing. Geology log data is from geotech log to 136.7m</v>
      </c>
    </row>
    <row r="85" spans="1:28" x14ac:dyDescent="0.2">
      <c r="A85" s="85" t="s">
        <v>152</v>
      </c>
      <c r="B85" s="110">
        <v>136.69999999999999</v>
      </c>
      <c r="C85" s="107">
        <v>137.9</v>
      </c>
      <c r="D85" s="84" t="str">
        <f>T('Lithology Log'!D88)</f>
        <v/>
      </c>
      <c r="E85" t="str">
        <f>T('Lithology Log'!E88)</f>
        <v>VMO</v>
      </c>
      <c r="F85" t="str">
        <f>T('Lithology Log'!G88)</f>
        <v>ms</v>
      </c>
      <c r="G85" t="str">
        <f>T('Lithology Log'!H88)</f>
        <v>ma</v>
      </c>
      <c r="H85" t="str">
        <f>T('Lithology Log'!I88)</f>
        <v/>
      </c>
      <c r="I85" t="str">
        <f>T('Lithology Log'!J88)</f>
        <v>qz</v>
      </c>
      <c r="J85" t="str">
        <f>T('Lithology Log'!K88)</f>
        <v>vn</v>
      </c>
      <c r="K85" t="str">
        <f>T('Lithology Log'!L88)</f>
        <v/>
      </c>
      <c r="L85" t="str">
        <f>T('Lithology Log'!M88)</f>
        <v/>
      </c>
      <c r="M85" t="str">
        <f>T('Lithology Log'!N88)</f>
        <v/>
      </c>
      <c r="N85" t="str">
        <f>T('Lithology Log'!O88)</f>
        <v/>
      </c>
      <c r="O85" t="str">
        <f>T('Lithology Log'!P88)</f>
        <v/>
      </c>
      <c r="P85" t="str">
        <f>T('Lithology Log'!Q88)</f>
        <v/>
      </c>
      <c r="Q85" t="str">
        <f>T('Lithology Log'!R88)</f>
        <v>ma</v>
      </c>
      <c r="R85" t="str">
        <f>T('Lithology Log'!S88)</f>
        <v/>
      </c>
      <c r="S85" t="str">
        <f>T('Lithology Log'!T88)</f>
        <v/>
      </c>
      <c r="T85" t="str">
        <f>T('Lithology Log'!U88)</f>
        <v>wh</v>
      </c>
      <c r="U85" t="str">
        <f>T('Lithology Log'!V88)</f>
        <v>cm</v>
      </c>
      <c r="V85" t="str">
        <f>T('Lithology Log'!W88)</f>
        <v/>
      </c>
      <c r="W85" t="str">
        <f>T('Lithology Log'!X88)</f>
        <v/>
      </c>
      <c r="X85" t="str">
        <f>T('Lithology Log'!F88)</f>
        <v/>
      </c>
      <c r="Y85"/>
      <c r="Z85"/>
      <c r="AA85"/>
      <c r="AB85" t="str">
        <f>'Lithology Log'!Y88</f>
        <v>Geology log data is from paper geology log from 136.7m</v>
      </c>
    </row>
    <row r="86" spans="1:28" x14ac:dyDescent="0.2">
      <c r="A86" s="85" t="s">
        <v>152</v>
      </c>
      <c r="B86" s="110">
        <v>137.9</v>
      </c>
      <c r="C86" s="107">
        <v>138.5</v>
      </c>
      <c r="D86" s="84" t="str">
        <f>T('Lithology Log'!D89)</f>
        <v/>
      </c>
      <c r="E86" t="str">
        <f>T('Lithology Log'!E89)</f>
        <v>MXC</v>
      </c>
      <c r="F86" t="str">
        <f>T('Lithology Log'!G89)</f>
        <v>ch</v>
      </c>
      <c r="G86" t="str">
        <f>T('Lithology Log'!H89)</f>
        <v>fo</v>
      </c>
      <c r="H86" t="str">
        <f>T('Lithology Log'!I89)</f>
        <v/>
      </c>
      <c r="I86" t="str">
        <f>T('Lithology Log'!J89)</f>
        <v>tc</v>
      </c>
      <c r="J86" t="str">
        <f>T('Lithology Log'!K89)</f>
        <v>in</v>
      </c>
      <c r="K86" t="str">
        <f>T('Lithology Log'!L89)</f>
        <v/>
      </c>
      <c r="L86" t="str">
        <f>T('Lithology Log'!M89)</f>
        <v/>
      </c>
      <c r="M86" t="str">
        <f>T('Lithology Log'!N89)</f>
        <v/>
      </c>
      <c r="N86" t="str">
        <f>T('Lithology Log'!O89)</f>
        <v/>
      </c>
      <c r="O86" t="str">
        <f>T('Lithology Log'!P89)</f>
        <v/>
      </c>
      <c r="P86" t="str">
        <f>T('Lithology Log'!Q89)</f>
        <v/>
      </c>
      <c r="Q86" t="str">
        <f>T('Lithology Log'!R89)</f>
        <v>fo</v>
      </c>
      <c r="R86" t="str">
        <f>T('Lithology Log'!S89)</f>
        <v/>
      </c>
      <c r="S86" t="str">
        <f>T('Lithology Log'!T89)</f>
        <v>in</v>
      </c>
      <c r="T86" t="str">
        <f>T('Lithology Log'!U89)</f>
        <v>gy</v>
      </c>
      <c r="U86" t="str">
        <f>T('Lithology Log'!V89)</f>
        <v>gn</v>
      </c>
      <c r="V86" t="str">
        <f>T('Lithology Log'!W89)</f>
        <v>fg</v>
      </c>
      <c r="W86" t="str">
        <f>T('Lithology Log'!X89)</f>
        <v/>
      </c>
      <c r="X86" t="str">
        <f>T('Lithology Log'!F89)</f>
        <v/>
      </c>
      <c r="Y86"/>
      <c r="Z86"/>
      <c r="AA86"/>
      <c r="AB86">
        <f>'Lithology Log'!Y89</f>
        <v>0</v>
      </c>
    </row>
    <row r="87" spans="1:28" x14ac:dyDescent="0.2">
      <c r="A87" s="85" t="s">
        <v>152</v>
      </c>
      <c r="B87" s="110">
        <f>C86</f>
        <v>138.5</v>
      </c>
      <c r="C87" s="107">
        <v>138.68</v>
      </c>
      <c r="D87" s="84" t="str">
        <f>T('Lithology Log'!D90)</f>
        <v/>
      </c>
      <c r="E87" t="str">
        <f>T('Lithology Log'!E90)</f>
        <v>VMO</v>
      </c>
      <c r="F87" t="str">
        <f>T('Lithology Log'!G90)</f>
        <v>ms</v>
      </c>
      <c r="G87" t="str">
        <f>T('Lithology Log'!H90)</f>
        <v>ma</v>
      </c>
      <c r="H87" t="str">
        <f>T('Lithology Log'!I90)</f>
        <v/>
      </c>
      <c r="I87" t="str">
        <f>T('Lithology Log'!J90)</f>
        <v>qz</v>
      </c>
      <c r="J87" t="str">
        <f>T('Lithology Log'!K90)</f>
        <v>vn</v>
      </c>
      <c r="K87" t="str">
        <f>T('Lithology Log'!L90)</f>
        <v/>
      </c>
      <c r="L87" t="str">
        <f>T('Lithology Log'!M90)</f>
        <v/>
      </c>
      <c r="M87" t="str">
        <f>T('Lithology Log'!N90)</f>
        <v/>
      </c>
      <c r="N87" t="str">
        <f>T('Lithology Log'!O90)</f>
        <v/>
      </c>
      <c r="O87" t="str">
        <f>T('Lithology Log'!P90)</f>
        <v/>
      </c>
      <c r="P87" t="str">
        <f>T('Lithology Log'!Q90)</f>
        <v/>
      </c>
      <c r="Q87" t="str">
        <f>T('Lithology Log'!R90)</f>
        <v>ma</v>
      </c>
      <c r="R87" t="str">
        <f>T('Lithology Log'!S90)</f>
        <v/>
      </c>
      <c r="S87" t="str">
        <f>T('Lithology Log'!T90)</f>
        <v/>
      </c>
      <c r="T87" t="str">
        <f>T('Lithology Log'!U90)</f>
        <v>wh</v>
      </c>
      <c r="U87" t="str">
        <f>T('Lithology Log'!V90)</f>
        <v>cm</v>
      </c>
      <c r="V87" t="str">
        <f>T('Lithology Log'!W90)</f>
        <v/>
      </c>
      <c r="W87" t="str">
        <f>T('Lithology Log'!X90)</f>
        <v/>
      </c>
      <c r="X87" t="str">
        <f>T('Lithology Log'!F90)</f>
        <v/>
      </c>
      <c r="Y87"/>
      <c r="Z87"/>
      <c r="AA87"/>
      <c r="AB87">
        <f>'Lithology Log'!Y90</f>
        <v>0</v>
      </c>
    </row>
    <row r="88" spans="1:28" x14ac:dyDescent="0.2">
      <c r="A88" s="85" t="s">
        <v>152</v>
      </c>
      <c r="B88" s="110">
        <f>C87</f>
        <v>138.68</v>
      </c>
      <c r="C88" s="107">
        <v>138.80000000000001</v>
      </c>
      <c r="D88" s="84" t="str">
        <f>T('Lithology Log'!D91)</f>
        <v/>
      </c>
      <c r="E88" t="str">
        <f>T('Lithology Log'!E91)</f>
        <v>MXC</v>
      </c>
      <c r="F88" t="str">
        <f>T('Lithology Log'!G91)</f>
        <v>ch</v>
      </c>
      <c r="G88" t="str">
        <f>T('Lithology Log'!H91)</f>
        <v>fo</v>
      </c>
      <c r="H88" t="str">
        <f>T('Lithology Log'!I91)</f>
        <v/>
      </c>
      <c r="I88" t="str">
        <f>T('Lithology Log'!J91)</f>
        <v/>
      </c>
      <c r="J88" t="str">
        <f>T('Lithology Log'!K91)</f>
        <v/>
      </c>
      <c r="K88" t="str">
        <f>T('Lithology Log'!L91)</f>
        <v/>
      </c>
      <c r="L88" t="str">
        <f>T('Lithology Log'!M91)</f>
        <v/>
      </c>
      <c r="M88" t="str">
        <f>T('Lithology Log'!N91)</f>
        <v/>
      </c>
      <c r="N88" t="str">
        <f>T('Lithology Log'!O91)</f>
        <v/>
      </c>
      <c r="O88" t="str">
        <f>T('Lithology Log'!P91)</f>
        <v/>
      </c>
      <c r="P88" t="str">
        <f>T('Lithology Log'!Q91)</f>
        <v/>
      </c>
      <c r="Q88" t="str">
        <f>T('Lithology Log'!R91)</f>
        <v>fo</v>
      </c>
      <c r="R88" t="str">
        <f>T('Lithology Log'!S91)</f>
        <v/>
      </c>
      <c r="S88" t="str">
        <f>T('Lithology Log'!T91)</f>
        <v>in</v>
      </c>
      <c r="T88" t="str">
        <f>T('Lithology Log'!U91)</f>
        <v>gy</v>
      </c>
      <c r="U88" t="str">
        <f>T('Lithology Log'!V91)</f>
        <v>gn</v>
      </c>
      <c r="V88" t="str">
        <f>T('Lithology Log'!W91)</f>
        <v>fg</v>
      </c>
      <c r="W88" t="str">
        <f>T('Lithology Log'!X91)</f>
        <v/>
      </c>
      <c r="X88" t="str">
        <f>T('Lithology Log'!F91)</f>
        <v/>
      </c>
      <c r="Y88"/>
      <c r="Z88"/>
      <c r="AA88"/>
      <c r="AB88">
        <f>'Lithology Log'!Y91</f>
        <v>0</v>
      </c>
    </row>
    <row r="89" spans="1:28" x14ac:dyDescent="0.2">
      <c r="A89" s="85" t="s">
        <v>152</v>
      </c>
      <c r="B89" s="110">
        <f t="shared" ref="B89:B140" si="0">C88</f>
        <v>138.80000000000001</v>
      </c>
      <c r="C89" s="107">
        <v>139</v>
      </c>
      <c r="D89" s="84" t="str">
        <f>T('Lithology Log'!D92)</f>
        <v/>
      </c>
      <c r="E89" t="str">
        <f>T('Lithology Log'!E92)</f>
        <v>LOS</v>
      </c>
      <c r="F89" t="str">
        <f>T('Lithology Log'!G92)</f>
        <v/>
      </c>
      <c r="G89" t="str">
        <f>T('Lithology Log'!H92)</f>
        <v/>
      </c>
      <c r="H89" t="str">
        <f>T('Lithology Log'!I92)</f>
        <v/>
      </c>
      <c r="I89" t="str">
        <f>T('Lithology Log'!J92)</f>
        <v/>
      </c>
      <c r="J89" t="str">
        <f>T('Lithology Log'!K92)</f>
        <v/>
      </c>
      <c r="K89" t="str">
        <f>T('Lithology Log'!L92)</f>
        <v/>
      </c>
      <c r="L89" t="str">
        <f>T('Lithology Log'!M92)</f>
        <v/>
      </c>
      <c r="M89" t="str">
        <f>T('Lithology Log'!N92)</f>
        <v/>
      </c>
      <c r="N89" t="str">
        <f>T('Lithology Log'!O92)</f>
        <v/>
      </c>
      <c r="O89" t="str">
        <f>T('Lithology Log'!P92)</f>
        <v/>
      </c>
      <c r="P89" t="str">
        <f>T('Lithology Log'!Q92)</f>
        <v/>
      </c>
      <c r="Q89" t="str">
        <f>T('Lithology Log'!R92)</f>
        <v/>
      </c>
      <c r="R89" t="str">
        <f>T('Lithology Log'!S92)</f>
        <v/>
      </c>
      <c r="S89" t="str">
        <f>T('Lithology Log'!T92)</f>
        <v/>
      </c>
      <c r="T89" t="str">
        <f>T('Lithology Log'!U92)</f>
        <v/>
      </c>
      <c r="U89" t="str">
        <f>T('Lithology Log'!V92)</f>
        <v/>
      </c>
      <c r="V89" t="str">
        <f>T('Lithology Log'!W92)</f>
        <v/>
      </c>
      <c r="W89" t="str">
        <f>T('Lithology Log'!X92)</f>
        <v/>
      </c>
      <c r="X89" t="str">
        <f>T('Lithology Log'!F92)</f>
        <v/>
      </c>
      <c r="Y89"/>
      <c r="Z89"/>
      <c r="AA89"/>
      <c r="AB89">
        <f>'Lithology Log'!Y92</f>
        <v>0</v>
      </c>
    </row>
    <row r="90" spans="1:28" x14ac:dyDescent="0.2">
      <c r="A90" s="85" t="s">
        <v>152</v>
      </c>
      <c r="B90" s="110">
        <f t="shared" si="0"/>
        <v>139</v>
      </c>
      <c r="C90" s="107">
        <v>140.9</v>
      </c>
      <c r="D90" s="84" t="str">
        <f>T('Lithology Log'!D93)</f>
        <v/>
      </c>
      <c r="E90" t="str">
        <f>T('Lithology Log'!E93)</f>
        <v>VMO</v>
      </c>
      <c r="F90" t="str">
        <f>T('Lithology Log'!G93)</f>
        <v>MS</v>
      </c>
      <c r="G90" t="str">
        <f>T('Lithology Log'!H93)</f>
        <v>mo</v>
      </c>
      <c r="H90" t="str">
        <f>T('Lithology Log'!I93)</f>
        <v/>
      </c>
      <c r="I90" t="str">
        <f>T('Lithology Log'!J93)</f>
        <v>QZ</v>
      </c>
      <c r="J90" t="str">
        <f>T('Lithology Log'!K93)</f>
        <v>VN</v>
      </c>
      <c r="K90" t="str">
        <f>T('Lithology Log'!L93)</f>
        <v/>
      </c>
      <c r="L90" t="str">
        <f>T('Lithology Log'!M93)</f>
        <v/>
      </c>
      <c r="M90" t="str">
        <f>T('Lithology Log'!N93)</f>
        <v/>
      </c>
      <c r="N90" t="str">
        <f>T('Lithology Log'!O93)</f>
        <v/>
      </c>
      <c r="O90" t="str">
        <f>T('Lithology Log'!P93)</f>
        <v/>
      </c>
      <c r="P90" t="str">
        <f>T('Lithology Log'!Q93)</f>
        <v/>
      </c>
      <c r="Q90" t="str">
        <f>T('Lithology Log'!R93)</f>
        <v>MA</v>
      </c>
      <c r="R90" t="str">
        <f>T('Lithology Log'!S93)</f>
        <v/>
      </c>
      <c r="S90" t="str">
        <f>T('Lithology Log'!T93)</f>
        <v>LT</v>
      </c>
      <c r="T90" t="str">
        <f>T('Lithology Log'!U93)</f>
        <v>WH</v>
      </c>
      <c r="U90" t="str">
        <f>T('Lithology Log'!V93)</f>
        <v>CM</v>
      </c>
      <c r="V90" t="str">
        <f>T('Lithology Log'!W93)</f>
        <v/>
      </c>
      <c r="W90" t="str">
        <f>T('Lithology Log'!X93)</f>
        <v/>
      </c>
      <c r="X90" t="str">
        <f>T('Lithology Log'!F93)</f>
        <v/>
      </c>
      <c r="Y90"/>
      <c r="Z90"/>
      <c r="AA90"/>
      <c r="AB90">
        <f>'Lithology Log'!Y93</f>
        <v>0</v>
      </c>
    </row>
    <row r="91" spans="1:28" x14ac:dyDescent="0.2">
      <c r="A91" s="85" t="s">
        <v>152</v>
      </c>
      <c r="B91" s="110">
        <f t="shared" si="0"/>
        <v>140.9</v>
      </c>
      <c r="C91" s="107">
        <v>141.30000000000001</v>
      </c>
      <c r="D91" s="84" t="str">
        <f>T('Lithology Log'!D94)</f>
        <v/>
      </c>
      <c r="E91" t="str">
        <f>T('Lithology Log'!E94)</f>
        <v>MXC</v>
      </c>
      <c r="F91" t="str">
        <f>T('Lithology Log'!G94)</f>
        <v>CH</v>
      </c>
      <c r="G91" t="str">
        <f>T('Lithology Log'!H94)</f>
        <v>FO</v>
      </c>
      <c r="H91" t="str">
        <f>T('Lithology Log'!I94)</f>
        <v/>
      </c>
      <c r="I91" t="str">
        <f>T('Lithology Log'!J94)</f>
        <v>MS</v>
      </c>
      <c r="J91" t="str">
        <f>T('Lithology Log'!K94)</f>
        <v>VN</v>
      </c>
      <c r="K91" t="str">
        <f>T('Lithology Log'!L94)</f>
        <v/>
      </c>
      <c r="L91" t="str">
        <f>T('Lithology Log'!M94)</f>
        <v>QZ</v>
      </c>
      <c r="M91" t="str">
        <f>T('Lithology Log'!N94)</f>
        <v>VN</v>
      </c>
      <c r="N91" t="str">
        <f>T('Lithology Log'!O94)</f>
        <v/>
      </c>
      <c r="O91" t="str">
        <f>T('Lithology Log'!P94)</f>
        <v/>
      </c>
      <c r="P91" t="str">
        <f>T('Lithology Log'!Q94)</f>
        <v/>
      </c>
      <c r="Q91" t="str">
        <f>T('Lithology Log'!R94)</f>
        <v>VC</v>
      </c>
      <c r="R91" t="str">
        <f>T('Lithology Log'!S94)</f>
        <v/>
      </c>
      <c r="S91" t="str">
        <f>T('Lithology Log'!T94)</f>
        <v>in</v>
      </c>
      <c r="T91" t="str">
        <f>T('Lithology Log'!U94)</f>
        <v>gy</v>
      </c>
      <c r="U91" t="str">
        <f>T('Lithology Log'!V94)</f>
        <v>gn</v>
      </c>
      <c r="V91" t="str">
        <f>T('Lithology Log'!W94)</f>
        <v>fg</v>
      </c>
      <c r="W91" t="str">
        <f>T('Lithology Log'!X94)</f>
        <v/>
      </c>
      <c r="X91" t="str">
        <f>T('Lithology Log'!F94)</f>
        <v/>
      </c>
      <c r="Y91"/>
      <c r="Z91"/>
      <c r="AA91"/>
      <c r="AB91" t="str">
        <f>'Lithology Log'!Y94</f>
        <v>MAGNESITE VEINS IN mxc REPRESENTING TRANSITIONAL ZONE</v>
      </c>
    </row>
    <row r="92" spans="1:28" x14ac:dyDescent="0.2">
      <c r="A92" s="85" t="s">
        <v>152</v>
      </c>
      <c r="B92" s="110">
        <f t="shared" si="0"/>
        <v>141.30000000000001</v>
      </c>
      <c r="C92" s="107">
        <v>142.30000000000001</v>
      </c>
      <c r="D92" s="84" t="str">
        <f>T('Lithology Log'!D95)</f>
        <v/>
      </c>
      <c r="E92" t="str">
        <f>T('Lithology Log'!E95)</f>
        <v>MXC</v>
      </c>
      <c r="F92" t="str">
        <f>T('Lithology Log'!G95)</f>
        <v>CH</v>
      </c>
      <c r="G92" t="str">
        <f>T('Lithology Log'!H95)</f>
        <v>FO</v>
      </c>
      <c r="H92" t="str">
        <f>T('Lithology Log'!I95)</f>
        <v/>
      </c>
      <c r="I92" t="str">
        <f>T('Lithology Log'!J95)</f>
        <v>TC</v>
      </c>
      <c r="J92" t="str">
        <f>T('Lithology Log'!K95)</f>
        <v>IN</v>
      </c>
      <c r="K92" t="str">
        <f>T('Lithology Log'!L95)</f>
        <v/>
      </c>
      <c r="L92" t="str">
        <f>T('Lithology Log'!M95)</f>
        <v/>
      </c>
      <c r="M92" t="str">
        <f>T('Lithology Log'!N95)</f>
        <v/>
      </c>
      <c r="N92" t="str">
        <f>T('Lithology Log'!O95)</f>
        <v/>
      </c>
      <c r="O92" t="str">
        <f>T('Lithology Log'!P95)</f>
        <v/>
      </c>
      <c r="P92" t="str">
        <f>T('Lithology Log'!Q95)</f>
        <v/>
      </c>
      <c r="Q92" t="str">
        <f>T('Lithology Log'!R95)</f>
        <v>fo</v>
      </c>
      <c r="R92" t="str">
        <f>T('Lithology Log'!S95)</f>
        <v/>
      </c>
      <c r="S92" t="str">
        <f>T('Lithology Log'!T95)</f>
        <v>in</v>
      </c>
      <c r="T92" t="str">
        <f>T('Lithology Log'!U95)</f>
        <v>gy</v>
      </c>
      <c r="U92" t="str">
        <f>T('Lithology Log'!V95)</f>
        <v>gn</v>
      </c>
      <c r="V92" t="str">
        <f>T('Lithology Log'!W95)</f>
        <v>fg</v>
      </c>
      <c r="W92" t="str">
        <f>T('Lithology Log'!X95)</f>
        <v/>
      </c>
      <c r="X92" t="str">
        <f>T('Lithology Log'!F95)</f>
        <v/>
      </c>
      <c r="Y92"/>
      <c r="Z92"/>
      <c r="AA92"/>
      <c r="AB92">
        <f>'Lithology Log'!Y95</f>
        <v>0</v>
      </c>
    </row>
    <row r="93" spans="1:28" x14ac:dyDescent="0.2">
      <c r="A93" s="85" t="s">
        <v>152</v>
      </c>
      <c r="B93" s="110">
        <f t="shared" si="0"/>
        <v>142.30000000000001</v>
      </c>
      <c r="C93" s="107">
        <v>145.9</v>
      </c>
      <c r="D93" s="84" t="str">
        <f>T('Lithology Log'!D96)</f>
        <v/>
      </c>
      <c r="E93" t="str">
        <f>T('Lithology Log'!E96)</f>
        <v>VMO</v>
      </c>
      <c r="F93" t="str">
        <f>T('Lithology Log'!G96)</f>
        <v>MS</v>
      </c>
      <c r="G93" t="str">
        <f>T('Lithology Log'!H96)</f>
        <v>MA</v>
      </c>
      <c r="H93" t="str">
        <f>T('Lithology Log'!I96)</f>
        <v/>
      </c>
      <c r="I93" t="str">
        <f>T('Lithology Log'!J96)</f>
        <v>QZ</v>
      </c>
      <c r="J93" t="str">
        <f>T('Lithology Log'!K96)</f>
        <v>VN</v>
      </c>
      <c r="K93" t="str">
        <f>T('Lithology Log'!L96)</f>
        <v/>
      </c>
      <c r="L93" t="str">
        <f>T('Lithology Log'!M96)</f>
        <v/>
      </c>
      <c r="M93" t="str">
        <f>T('Lithology Log'!N96)</f>
        <v/>
      </c>
      <c r="N93" t="str">
        <f>T('Lithology Log'!O96)</f>
        <v/>
      </c>
      <c r="O93" t="str">
        <f>T('Lithology Log'!P96)</f>
        <v/>
      </c>
      <c r="P93" t="str">
        <f>T('Lithology Log'!Q96)</f>
        <v/>
      </c>
      <c r="Q93" t="str">
        <f>T('Lithology Log'!R96)</f>
        <v>MA</v>
      </c>
      <c r="R93" t="str">
        <f>T('Lithology Log'!S96)</f>
        <v/>
      </c>
      <c r="S93" t="str">
        <f>T('Lithology Log'!T96)</f>
        <v>LT</v>
      </c>
      <c r="T93" t="str">
        <f>T('Lithology Log'!U96)</f>
        <v>WH</v>
      </c>
      <c r="U93" t="str">
        <f>T('Lithology Log'!V96)</f>
        <v/>
      </c>
      <c r="V93" t="str">
        <f>T('Lithology Log'!W96)</f>
        <v/>
      </c>
      <c r="W93" t="str">
        <f>T('Lithology Log'!X96)</f>
        <v/>
      </c>
      <c r="X93" t="str">
        <f>T('Lithology Log'!F96)</f>
        <v/>
      </c>
      <c r="Y93"/>
      <c r="Z93"/>
      <c r="AA93"/>
      <c r="AB93">
        <f>'Lithology Log'!Y96</f>
        <v>0</v>
      </c>
    </row>
    <row r="94" spans="1:28" x14ac:dyDescent="0.2">
      <c r="A94" s="85" t="s">
        <v>152</v>
      </c>
      <c r="B94" s="110">
        <f t="shared" si="0"/>
        <v>145.9</v>
      </c>
      <c r="C94" s="107">
        <v>146.08000000000001</v>
      </c>
      <c r="D94" s="84" t="str">
        <f>T('Lithology Log'!D97)</f>
        <v/>
      </c>
      <c r="E94" t="str">
        <f>T('Lithology Log'!E97)</f>
        <v>MXC</v>
      </c>
      <c r="F94" t="str">
        <f>T('Lithology Log'!G97)</f>
        <v>CH</v>
      </c>
      <c r="G94" t="str">
        <f>T('Lithology Log'!H97)</f>
        <v>FO</v>
      </c>
      <c r="H94" t="str">
        <f>T('Lithology Log'!I97)</f>
        <v/>
      </c>
      <c r="I94" t="str">
        <f>T('Lithology Log'!J97)</f>
        <v>TC</v>
      </c>
      <c r="J94" t="str">
        <f>T('Lithology Log'!K97)</f>
        <v>VN</v>
      </c>
      <c r="K94" t="str">
        <f>T('Lithology Log'!L97)</f>
        <v/>
      </c>
      <c r="L94" t="str">
        <f>T('Lithology Log'!M97)</f>
        <v/>
      </c>
      <c r="M94" t="str">
        <f>T('Lithology Log'!N97)</f>
        <v/>
      </c>
      <c r="N94" t="str">
        <f>T('Lithology Log'!O97)</f>
        <v/>
      </c>
      <c r="O94" t="str">
        <f>T('Lithology Log'!P97)</f>
        <v/>
      </c>
      <c r="P94" t="str">
        <f>T('Lithology Log'!Q97)</f>
        <v/>
      </c>
      <c r="Q94" t="str">
        <f>T('Lithology Log'!R97)</f>
        <v>FO</v>
      </c>
      <c r="R94" t="str">
        <f>T('Lithology Log'!S97)</f>
        <v/>
      </c>
      <c r="S94" t="str">
        <f>T('Lithology Log'!T97)</f>
        <v>in</v>
      </c>
      <c r="T94" t="str">
        <f>T('Lithology Log'!U97)</f>
        <v>gy</v>
      </c>
      <c r="U94" t="str">
        <f>T('Lithology Log'!V97)</f>
        <v>gn</v>
      </c>
      <c r="V94" t="str">
        <f>T('Lithology Log'!W97)</f>
        <v/>
      </c>
      <c r="W94" t="str">
        <f>T('Lithology Log'!X97)</f>
        <v/>
      </c>
      <c r="X94" t="str">
        <f>T('Lithology Log'!F97)</f>
        <v/>
      </c>
      <c r="Y94"/>
      <c r="Z94"/>
      <c r="AA94"/>
      <c r="AB94">
        <f>'Lithology Log'!Y97</f>
        <v>0</v>
      </c>
    </row>
    <row r="95" spans="1:28" x14ac:dyDescent="0.2">
      <c r="A95" s="85" t="s">
        <v>152</v>
      </c>
      <c r="B95" s="110">
        <f t="shared" si="0"/>
        <v>146.08000000000001</v>
      </c>
      <c r="C95" s="107">
        <v>147.65</v>
      </c>
      <c r="D95" s="84" t="str">
        <f>T('Lithology Log'!D98)</f>
        <v/>
      </c>
      <c r="E95" t="str">
        <f>T('Lithology Log'!E98)</f>
        <v>VMO</v>
      </c>
      <c r="F95" t="str">
        <f>T('Lithology Log'!G98)</f>
        <v>MS</v>
      </c>
      <c r="G95" t="str">
        <f>T('Lithology Log'!H98)</f>
        <v>MA</v>
      </c>
      <c r="H95" t="str">
        <f>T('Lithology Log'!I98)</f>
        <v/>
      </c>
      <c r="I95" t="str">
        <f>T('Lithology Log'!J98)</f>
        <v>QZ</v>
      </c>
      <c r="J95" t="str">
        <f>T('Lithology Log'!K98)</f>
        <v>VN</v>
      </c>
      <c r="K95" t="str">
        <f>T('Lithology Log'!L98)</f>
        <v/>
      </c>
      <c r="L95" t="str">
        <f>T('Lithology Log'!M98)</f>
        <v/>
      </c>
      <c r="M95" t="str">
        <f>T('Lithology Log'!N98)</f>
        <v/>
      </c>
      <c r="N95" t="str">
        <f>T('Lithology Log'!O98)</f>
        <v/>
      </c>
      <c r="O95" t="str">
        <f>T('Lithology Log'!P98)</f>
        <v/>
      </c>
      <c r="P95" t="str">
        <f>T('Lithology Log'!Q98)</f>
        <v/>
      </c>
      <c r="Q95" t="str">
        <f>T('Lithology Log'!R98)</f>
        <v>MA</v>
      </c>
      <c r="R95" t="str">
        <f>T('Lithology Log'!S98)</f>
        <v/>
      </c>
      <c r="S95" t="str">
        <f>T('Lithology Log'!T98)</f>
        <v>LT</v>
      </c>
      <c r="T95" t="str">
        <f>T('Lithology Log'!U98)</f>
        <v>WH</v>
      </c>
      <c r="U95" t="str">
        <f>T('Lithology Log'!V98)</f>
        <v>CM</v>
      </c>
      <c r="V95" t="str">
        <f>T('Lithology Log'!W98)</f>
        <v/>
      </c>
      <c r="W95" t="str">
        <f>T('Lithology Log'!X98)</f>
        <v/>
      </c>
      <c r="X95" t="str">
        <f>T('Lithology Log'!F98)</f>
        <v/>
      </c>
      <c r="Y95"/>
      <c r="Z95"/>
      <c r="AA95"/>
      <c r="AB95">
        <f>'Lithology Log'!Y98</f>
        <v>0</v>
      </c>
    </row>
    <row r="96" spans="1:28" x14ac:dyDescent="0.2">
      <c r="A96" s="85" t="s">
        <v>152</v>
      </c>
      <c r="B96" s="110">
        <f t="shared" si="0"/>
        <v>147.65</v>
      </c>
      <c r="C96" s="107">
        <v>147.97</v>
      </c>
      <c r="D96" s="84" t="str">
        <f>T('Lithology Log'!D99)</f>
        <v/>
      </c>
      <c r="E96" t="str">
        <f>T('Lithology Log'!E99)</f>
        <v>MXC</v>
      </c>
      <c r="F96" t="str">
        <f>T('Lithology Log'!G99)</f>
        <v>CH</v>
      </c>
      <c r="G96" t="str">
        <f>T('Lithology Log'!H99)</f>
        <v>FO</v>
      </c>
      <c r="H96" t="str">
        <f>T('Lithology Log'!I99)</f>
        <v/>
      </c>
      <c r="I96" t="str">
        <f>T('Lithology Log'!J99)</f>
        <v>QZ</v>
      </c>
      <c r="J96" t="str">
        <f>T('Lithology Log'!K99)</f>
        <v>VN</v>
      </c>
      <c r="K96" t="str">
        <f>T('Lithology Log'!L99)</f>
        <v/>
      </c>
      <c r="L96" t="str">
        <f>T('Lithology Log'!M99)</f>
        <v>TC</v>
      </c>
      <c r="M96" t="str">
        <f>T('Lithology Log'!N99)</f>
        <v>VN</v>
      </c>
      <c r="N96" t="str">
        <f>T('Lithology Log'!O99)</f>
        <v/>
      </c>
      <c r="O96" t="str">
        <f>T('Lithology Log'!P99)</f>
        <v/>
      </c>
      <c r="P96" t="str">
        <f>T('Lithology Log'!Q99)</f>
        <v/>
      </c>
      <c r="Q96" t="str">
        <f>T('Lithology Log'!R99)</f>
        <v>MA</v>
      </c>
      <c r="R96" t="str">
        <f>T('Lithology Log'!S99)</f>
        <v/>
      </c>
      <c r="S96" t="str">
        <f>T('Lithology Log'!T99)</f>
        <v>LT</v>
      </c>
      <c r="T96" t="str">
        <f>T('Lithology Log'!U99)</f>
        <v>WH</v>
      </c>
      <c r="U96" t="str">
        <f>T('Lithology Log'!V99)</f>
        <v>CM</v>
      </c>
      <c r="V96" t="str">
        <f>T('Lithology Log'!W99)</f>
        <v/>
      </c>
      <c r="W96" t="str">
        <f>T('Lithology Log'!X99)</f>
        <v/>
      </c>
      <c r="X96" t="str">
        <f>T('Lithology Log'!F99)</f>
        <v/>
      </c>
      <c r="Y96"/>
      <c r="Z96"/>
      <c r="AA96"/>
      <c r="AB96">
        <f>'Lithology Log'!Y99</f>
        <v>0</v>
      </c>
    </row>
    <row r="97" spans="1:28" x14ac:dyDescent="0.2">
      <c r="A97" s="85" t="s">
        <v>152</v>
      </c>
      <c r="B97" s="110">
        <f t="shared" si="0"/>
        <v>147.97</v>
      </c>
      <c r="C97" s="107">
        <v>149</v>
      </c>
      <c r="D97" s="84" t="str">
        <f>T('Lithology Log'!D100)</f>
        <v/>
      </c>
      <c r="E97" t="str">
        <f>T('Lithology Log'!E100)</f>
        <v>VMO</v>
      </c>
      <c r="F97" t="str">
        <f>T('Lithology Log'!G100)</f>
        <v>MS</v>
      </c>
      <c r="G97" t="str">
        <f>T('Lithology Log'!H100)</f>
        <v>MO</v>
      </c>
      <c r="H97" t="str">
        <f>T('Lithology Log'!I100)</f>
        <v/>
      </c>
      <c r="I97" t="str">
        <f>T('Lithology Log'!J100)</f>
        <v>QZ</v>
      </c>
      <c r="J97" t="str">
        <f>T('Lithology Log'!K100)</f>
        <v>VN</v>
      </c>
      <c r="K97" t="str">
        <f>T('Lithology Log'!L100)</f>
        <v/>
      </c>
      <c r="L97" t="str">
        <f>T('Lithology Log'!M100)</f>
        <v/>
      </c>
      <c r="M97" t="str">
        <f>T('Lithology Log'!N100)</f>
        <v/>
      </c>
      <c r="N97" t="str">
        <f>T('Lithology Log'!O100)</f>
        <v/>
      </c>
      <c r="O97" t="str">
        <f>T('Lithology Log'!P100)</f>
        <v/>
      </c>
      <c r="P97" t="str">
        <f>T('Lithology Log'!Q100)</f>
        <v/>
      </c>
      <c r="Q97" t="str">
        <f>T('Lithology Log'!R100)</f>
        <v>MA</v>
      </c>
      <c r="R97" t="str">
        <f>T('Lithology Log'!S100)</f>
        <v/>
      </c>
      <c r="S97" t="str">
        <f>T('Lithology Log'!T100)</f>
        <v>LT</v>
      </c>
      <c r="T97" t="str">
        <f>T('Lithology Log'!U100)</f>
        <v>WH</v>
      </c>
      <c r="U97" t="str">
        <f>T('Lithology Log'!V100)</f>
        <v>CM</v>
      </c>
      <c r="V97" t="str">
        <f>T('Lithology Log'!W100)</f>
        <v/>
      </c>
      <c r="W97" t="str">
        <f>T('Lithology Log'!X100)</f>
        <v/>
      </c>
      <c r="X97" t="str">
        <f>T('Lithology Log'!F100)</f>
        <v/>
      </c>
      <c r="Y97"/>
      <c r="Z97"/>
      <c r="AA97"/>
      <c r="AB97">
        <f>'Lithology Log'!Y100</f>
        <v>0</v>
      </c>
    </row>
    <row r="98" spans="1:28" x14ac:dyDescent="0.2">
      <c r="A98" s="85" t="s">
        <v>152</v>
      </c>
      <c r="B98" s="110">
        <f t="shared" si="0"/>
        <v>149</v>
      </c>
      <c r="C98" s="107">
        <v>149.30000000000001</v>
      </c>
      <c r="D98" s="84" t="str">
        <f>T('Lithology Log'!D101)</f>
        <v/>
      </c>
      <c r="E98" t="str">
        <f>T('Lithology Log'!E101)</f>
        <v>MXC</v>
      </c>
      <c r="F98" t="str">
        <f>T('Lithology Log'!G101)</f>
        <v>CH</v>
      </c>
      <c r="G98" t="str">
        <f>T('Lithology Log'!H101)</f>
        <v>FO</v>
      </c>
      <c r="H98" t="str">
        <f>T('Lithology Log'!I101)</f>
        <v/>
      </c>
      <c r="I98" t="str">
        <f>T('Lithology Log'!J101)</f>
        <v>QZ</v>
      </c>
      <c r="J98" t="str">
        <f>T('Lithology Log'!K101)</f>
        <v>VN</v>
      </c>
      <c r="K98" t="str">
        <f>T('Lithology Log'!L101)</f>
        <v/>
      </c>
      <c r="L98" t="str">
        <f>T('Lithology Log'!M101)</f>
        <v>TC</v>
      </c>
      <c r="M98" t="str">
        <f>T('Lithology Log'!N101)</f>
        <v>VN</v>
      </c>
      <c r="N98" t="str">
        <f>T('Lithology Log'!O101)</f>
        <v/>
      </c>
      <c r="O98" t="str">
        <f>T('Lithology Log'!P101)</f>
        <v/>
      </c>
      <c r="P98" t="str">
        <f>T('Lithology Log'!Q101)</f>
        <v/>
      </c>
      <c r="Q98" t="str">
        <f>T('Lithology Log'!R101)</f>
        <v>FO</v>
      </c>
      <c r="R98" t="str">
        <f>T('Lithology Log'!S101)</f>
        <v/>
      </c>
      <c r="S98" t="str">
        <f>T('Lithology Log'!T101)</f>
        <v>in</v>
      </c>
      <c r="T98" t="str">
        <f>T('Lithology Log'!U101)</f>
        <v>gy</v>
      </c>
      <c r="U98" t="str">
        <f>T('Lithology Log'!V101)</f>
        <v>gn</v>
      </c>
      <c r="V98" t="str">
        <f>T('Lithology Log'!W101)</f>
        <v/>
      </c>
      <c r="W98" t="str">
        <f>T('Lithology Log'!X101)</f>
        <v/>
      </c>
      <c r="X98" t="str">
        <f>T('Lithology Log'!F101)</f>
        <v/>
      </c>
      <c r="Y98"/>
      <c r="Z98"/>
      <c r="AA98"/>
      <c r="AB98">
        <f>'Lithology Log'!Y101</f>
        <v>0</v>
      </c>
    </row>
    <row r="99" spans="1:28" x14ac:dyDescent="0.2">
      <c r="A99" s="85" t="s">
        <v>152</v>
      </c>
      <c r="B99" s="110">
        <f t="shared" si="0"/>
        <v>149.30000000000001</v>
      </c>
      <c r="C99" s="107">
        <v>171.1</v>
      </c>
      <c r="D99" s="84" t="str">
        <f>T('Lithology Log'!D102)</f>
        <v/>
      </c>
      <c r="E99" t="str">
        <f>T('Lithology Log'!E102)</f>
        <v>VMO</v>
      </c>
      <c r="F99" t="str">
        <f>T('Lithology Log'!G102)</f>
        <v>MS</v>
      </c>
      <c r="G99" t="str">
        <f>T('Lithology Log'!H102)</f>
        <v>MO</v>
      </c>
      <c r="H99" t="str">
        <f>T('Lithology Log'!I102)</f>
        <v/>
      </c>
      <c r="I99" t="str">
        <f>T('Lithology Log'!J102)</f>
        <v>QZ</v>
      </c>
      <c r="J99" t="str">
        <f>T('Lithology Log'!K102)</f>
        <v xml:space="preserve">VN </v>
      </c>
      <c r="K99" t="str">
        <f>T('Lithology Log'!L102)</f>
        <v/>
      </c>
      <c r="L99" t="str">
        <f>T('Lithology Log'!M102)</f>
        <v>TC</v>
      </c>
      <c r="M99" t="str">
        <f>T('Lithology Log'!N102)</f>
        <v>VN</v>
      </c>
      <c r="N99" t="str">
        <f>T('Lithology Log'!O102)</f>
        <v/>
      </c>
      <c r="O99" t="str">
        <f>T('Lithology Log'!P102)</f>
        <v/>
      </c>
      <c r="P99" t="str">
        <f>T('Lithology Log'!Q102)</f>
        <v/>
      </c>
      <c r="Q99" t="str">
        <f>T('Lithology Log'!R102)</f>
        <v>MA</v>
      </c>
      <c r="R99" t="str">
        <f>T('Lithology Log'!S102)</f>
        <v/>
      </c>
      <c r="S99" t="str">
        <f>T('Lithology Log'!T102)</f>
        <v>LT</v>
      </c>
      <c r="T99" t="str">
        <f>T('Lithology Log'!U102)</f>
        <v>WH</v>
      </c>
      <c r="U99" t="str">
        <f>T('Lithology Log'!V102)</f>
        <v>CM</v>
      </c>
      <c r="V99" t="str">
        <f>T('Lithology Log'!W102)</f>
        <v/>
      </c>
      <c r="W99" t="str">
        <f>T('Lithology Log'!X102)</f>
        <v/>
      </c>
      <c r="X99" t="str">
        <f>T('Lithology Log'!F102)</f>
        <v/>
      </c>
      <c r="Y99"/>
      <c r="Z99"/>
      <c r="AA99"/>
      <c r="AB99" t="str">
        <f>'Lithology Log'!Y102</f>
        <v>PAPER LOG SHOWS 9 UNITS OF VMO WITH 80-95% MAGNESITE.. I'VE LUMPED THESE TOGETHER</v>
      </c>
    </row>
    <row r="100" spans="1:28" x14ac:dyDescent="0.2">
      <c r="A100" s="85" t="s">
        <v>152</v>
      </c>
      <c r="B100" s="110">
        <f t="shared" si="0"/>
        <v>171.1</v>
      </c>
      <c r="C100" s="107">
        <v>172.52</v>
      </c>
      <c r="D100" s="84" t="str">
        <f>T('Lithology Log'!D103)</f>
        <v/>
      </c>
      <c r="E100" t="str">
        <f>T('Lithology Log'!E103)</f>
        <v>MXC</v>
      </c>
      <c r="F100" t="str">
        <f>T('Lithology Log'!G103)</f>
        <v>CH</v>
      </c>
      <c r="G100" t="str">
        <f>T('Lithology Log'!H103)</f>
        <v>FO</v>
      </c>
      <c r="H100" t="str">
        <f>T('Lithology Log'!I103)</f>
        <v/>
      </c>
      <c r="I100" t="str">
        <f>T('Lithology Log'!J103)</f>
        <v>TC</v>
      </c>
      <c r="J100" t="str">
        <f>T('Lithology Log'!K103)</f>
        <v>VN</v>
      </c>
      <c r="K100" t="str">
        <f>T('Lithology Log'!L103)</f>
        <v/>
      </c>
      <c r="L100" t="str">
        <f>T('Lithology Log'!M103)</f>
        <v/>
      </c>
      <c r="M100" t="str">
        <f>T('Lithology Log'!N103)</f>
        <v/>
      </c>
      <c r="N100" t="str">
        <f>T('Lithology Log'!O103)</f>
        <v/>
      </c>
      <c r="O100" t="str">
        <f>T('Lithology Log'!P103)</f>
        <v/>
      </c>
      <c r="P100" t="str">
        <f>T('Lithology Log'!Q103)</f>
        <v/>
      </c>
      <c r="Q100" t="str">
        <f>T('Lithology Log'!R103)</f>
        <v>FO</v>
      </c>
      <c r="R100" t="str">
        <f>T('Lithology Log'!S103)</f>
        <v/>
      </c>
      <c r="S100" t="str">
        <f>T('Lithology Log'!T103)</f>
        <v>dk</v>
      </c>
      <c r="T100" t="str">
        <f>T('Lithology Log'!U103)</f>
        <v>gy</v>
      </c>
      <c r="U100" t="str">
        <f>T('Lithology Log'!V103)</f>
        <v>gn</v>
      </c>
      <c r="V100" t="str">
        <f>T('Lithology Log'!W103)</f>
        <v>fg</v>
      </c>
      <c r="W100" t="str">
        <f>T('Lithology Log'!X103)</f>
        <v/>
      </c>
      <c r="X100" t="str">
        <f>T('Lithology Log'!F103)</f>
        <v/>
      </c>
      <c r="Y100"/>
      <c r="Z100"/>
      <c r="AA100"/>
      <c r="AB100" t="str">
        <f>'Lithology Log'!Y103</f>
        <v>TRANSITIONAL ZONE OF 40CM</v>
      </c>
    </row>
    <row r="101" spans="1:28" x14ac:dyDescent="0.2">
      <c r="A101" s="85" t="s">
        <v>152</v>
      </c>
      <c r="B101" s="110">
        <f t="shared" si="0"/>
        <v>172.52</v>
      </c>
      <c r="C101" s="107">
        <v>173.03</v>
      </c>
      <c r="D101" s="84" t="str">
        <f>T('Lithology Log'!D104)</f>
        <v/>
      </c>
      <c r="E101" t="str">
        <f>T('Lithology Log'!E104)</f>
        <v>VQO</v>
      </c>
      <c r="F101" t="str">
        <f>T('Lithology Log'!G104)</f>
        <v>qz</v>
      </c>
      <c r="G101" t="str">
        <f>T('Lithology Log'!H104)</f>
        <v>ma</v>
      </c>
      <c r="H101" t="str">
        <f>T('Lithology Log'!I104)</f>
        <v/>
      </c>
      <c r="I101" t="str">
        <f>T('Lithology Log'!J104)</f>
        <v/>
      </c>
      <c r="J101" t="str">
        <f>T('Lithology Log'!K104)</f>
        <v/>
      </c>
      <c r="K101" t="str">
        <f>T('Lithology Log'!L104)</f>
        <v/>
      </c>
      <c r="L101" t="str">
        <f>T('Lithology Log'!M104)</f>
        <v/>
      </c>
      <c r="M101" t="str">
        <f>T('Lithology Log'!N104)</f>
        <v/>
      </c>
      <c r="N101" t="str">
        <f>T('Lithology Log'!O104)</f>
        <v/>
      </c>
      <c r="O101" t="str">
        <f>T('Lithology Log'!P104)</f>
        <v/>
      </c>
      <c r="P101" t="str">
        <f>T('Lithology Log'!Q104)</f>
        <v/>
      </c>
      <c r="Q101" t="str">
        <f>T('Lithology Log'!R104)</f>
        <v>MA</v>
      </c>
      <c r="R101" t="str">
        <f>T('Lithology Log'!S104)</f>
        <v/>
      </c>
      <c r="S101" t="str">
        <f>T('Lithology Log'!T104)</f>
        <v>LT</v>
      </c>
      <c r="T101" t="str">
        <f>T('Lithology Log'!U104)</f>
        <v>WH</v>
      </c>
      <c r="U101" t="str">
        <f>T('Lithology Log'!V104)</f>
        <v/>
      </c>
      <c r="V101" t="str">
        <f>T('Lithology Log'!W104)</f>
        <v/>
      </c>
      <c r="W101" t="str">
        <f>T('Lithology Log'!X104)</f>
        <v/>
      </c>
      <c r="X101" t="str">
        <f>T('Lithology Log'!F104)</f>
        <v/>
      </c>
      <c r="Y101"/>
      <c r="Z101"/>
      <c r="AA101"/>
      <c r="AB101">
        <f>'Lithology Log'!Y104</f>
        <v>0</v>
      </c>
    </row>
    <row r="102" spans="1:28" x14ac:dyDescent="0.2">
      <c r="A102" s="85" t="s">
        <v>152</v>
      </c>
      <c r="B102" s="110">
        <f t="shared" si="0"/>
        <v>173.03</v>
      </c>
      <c r="C102" s="107">
        <v>173.4</v>
      </c>
      <c r="D102" s="84" t="str">
        <f>T('Lithology Log'!D105)</f>
        <v/>
      </c>
      <c r="E102" t="str">
        <f>T('Lithology Log'!E105)</f>
        <v>MXC</v>
      </c>
      <c r="F102" t="str">
        <f>T('Lithology Log'!G105)</f>
        <v>CH</v>
      </c>
      <c r="G102" t="str">
        <f>T('Lithology Log'!H105)</f>
        <v>FO</v>
      </c>
      <c r="H102" t="str">
        <f>T('Lithology Log'!I105)</f>
        <v/>
      </c>
      <c r="I102" t="str">
        <f>T('Lithology Log'!J105)</f>
        <v>TC</v>
      </c>
      <c r="J102" t="str">
        <f>T('Lithology Log'!K105)</f>
        <v>in</v>
      </c>
      <c r="K102" t="str">
        <f>T('Lithology Log'!L105)</f>
        <v/>
      </c>
      <c r="L102" t="str">
        <f>T('Lithology Log'!M105)</f>
        <v>qz</v>
      </c>
      <c r="M102" t="str">
        <f>T('Lithology Log'!N105)</f>
        <v>vn</v>
      </c>
      <c r="N102" t="str">
        <f>T('Lithology Log'!O105)</f>
        <v/>
      </c>
      <c r="O102" t="str">
        <f>T('Lithology Log'!P105)</f>
        <v/>
      </c>
      <c r="P102" t="str">
        <f>T('Lithology Log'!Q105)</f>
        <v/>
      </c>
      <c r="Q102" t="str">
        <f>T('Lithology Log'!R105)</f>
        <v>fo</v>
      </c>
      <c r="R102" t="str">
        <f>T('Lithology Log'!S105)</f>
        <v/>
      </c>
      <c r="S102" t="str">
        <f>T('Lithology Log'!T105)</f>
        <v>dk</v>
      </c>
      <c r="T102" t="str">
        <f>T('Lithology Log'!U105)</f>
        <v>gy</v>
      </c>
      <c r="U102" t="str">
        <f>T('Lithology Log'!V105)</f>
        <v>gn</v>
      </c>
      <c r="V102" t="str">
        <f>T('Lithology Log'!W105)</f>
        <v/>
      </c>
      <c r="W102" t="str">
        <f>T('Lithology Log'!X105)</f>
        <v/>
      </c>
      <c r="X102" t="str">
        <f>T('Lithology Log'!F105)</f>
        <v/>
      </c>
      <c r="Y102"/>
      <c r="Z102"/>
      <c r="AA102"/>
      <c r="AB102">
        <f>'Lithology Log'!Y105</f>
        <v>0</v>
      </c>
    </row>
    <row r="103" spans="1:28" x14ac:dyDescent="0.2">
      <c r="A103" s="85" t="s">
        <v>152</v>
      </c>
      <c r="B103" s="110">
        <f t="shared" si="0"/>
        <v>173.4</v>
      </c>
      <c r="C103" s="107">
        <v>173.5</v>
      </c>
      <c r="D103" s="84" t="str">
        <f>T('Lithology Log'!D106)</f>
        <v/>
      </c>
      <c r="E103" t="str">
        <f>T('Lithology Log'!E106)</f>
        <v>VMO</v>
      </c>
      <c r="F103" t="str">
        <f>T('Lithology Log'!G106)</f>
        <v>MS</v>
      </c>
      <c r="G103" t="str">
        <f>T('Lithology Log'!H106)</f>
        <v>MO</v>
      </c>
      <c r="H103" t="str">
        <f>T('Lithology Log'!I106)</f>
        <v/>
      </c>
      <c r="I103" t="str">
        <f>T('Lithology Log'!J106)</f>
        <v>QZ</v>
      </c>
      <c r="J103" t="str">
        <f>T('Lithology Log'!K106)</f>
        <v xml:space="preserve">VN </v>
      </c>
      <c r="K103" t="str">
        <f>T('Lithology Log'!L106)</f>
        <v/>
      </c>
      <c r="L103" t="str">
        <f>T('Lithology Log'!M106)</f>
        <v>TC</v>
      </c>
      <c r="M103" t="str">
        <f>T('Lithology Log'!N106)</f>
        <v>VN</v>
      </c>
      <c r="N103" t="str">
        <f>T('Lithology Log'!O106)</f>
        <v/>
      </c>
      <c r="O103" t="str">
        <f>T('Lithology Log'!P106)</f>
        <v/>
      </c>
      <c r="P103" t="str">
        <f>T('Lithology Log'!Q106)</f>
        <v/>
      </c>
      <c r="Q103" t="str">
        <f>T('Lithology Log'!R106)</f>
        <v>MA</v>
      </c>
      <c r="R103" t="str">
        <f>T('Lithology Log'!S106)</f>
        <v/>
      </c>
      <c r="S103" t="str">
        <f>T('Lithology Log'!T106)</f>
        <v>LT</v>
      </c>
      <c r="T103" t="str">
        <f>T('Lithology Log'!U106)</f>
        <v>WH</v>
      </c>
      <c r="U103" t="str">
        <f>T('Lithology Log'!V106)</f>
        <v>CM</v>
      </c>
      <c r="V103" t="str">
        <f>T('Lithology Log'!W106)</f>
        <v/>
      </c>
      <c r="W103" t="str">
        <f>T('Lithology Log'!X106)</f>
        <v/>
      </c>
      <c r="X103" t="str">
        <f>T('Lithology Log'!F106)</f>
        <v/>
      </c>
      <c r="Y103"/>
      <c r="Z103"/>
      <c r="AA103"/>
      <c r="AB103">
        <f>'Lithology Log'!Y106</f>
        <v>0</v>
      </c>
    </row>
    <row r="104" spans="1:28" x14ac:dyDescent="0.2">
      <c r="A104" s="85" t="s">
        <v>152</v>
      </c>
      <c r="B104" s="110">
        <f t="shared" si="0"/>
        <v>173.5</v>
      </c>
      <c r="C104" s="107">
        <v>173.9</v>
      </c>
      <c r="D104" s="84" t="str">
        <f>T('Lithology Log'!D107)</f>
        <v/>
      </c>
      <c r="E104" t="str">
        <f>T('Lithology Log'!E107)</f>
        <v>ZAP</v>
      </c>
      <c r="F104" t="str">
        <f>T('Lithology Log'!G107)</f>
        <v>MT</v>
      </c>
      <c r="G104" t="str">
        <f>T('Lithology Log'!H107)</f>
        <v>MA</v>
      </c>
      <c r="H104" t="str">
        <f>T('Lithology Log'!I107)</f>
        <v/>
      </c>
      <c r="I104" t="str">
        <f>T('Lithology Log'!J107)</f>
        <v>PY</v>
      </c>
      <c r="J104" t="str">
        <f>T('Lithology Log'!K107)</f>
        <v>DS</v>
      </c>
      <c r="K104" t="str">
        <f>T('Lithology Log'!L107)</f>
        <v/>
      </c>
      <c r="L104" t="str">
        <f>T('Lithology Log'!M107)</f>
        <v/>
      </c>
      <c r="M104" t="str">
        <f>T('Lithology Log'!N107)</f>
        <v/>
      </c>
      <c r="N104" t="str">
        <f>T('Lithology Log'!O107)</f>
        <v/>
      </c>
      <c r="O104" t="str">
        <f>T('Lithology Log'!P107)</f>
        <v/>
      </c>
      <c r="P104" t="str">
        <f>T('Lithology Log'!Q107)</f>
        <v/>
      </c>
      <c r="Q104" t="str">
        <f>T('Lithology Log'!R107)</f>
        <v>MA</v>
      </c>
      <c r="R104" t="str">
        <f>T('Lithology Log'!S107)</f>
        <v/>
      </c>
      <c r="S104" t="str">
        <f>T('Lithology Log'!T107)</f>
        <v>dk</v>
      </c>
      <c r="T104" t="str">
        <f>T('Lithology Log'!U107)</f>
        <v>gy</v>
      </c>
      <c r="U104" t="str">
        <f>T('Lithology Log'!V107)</f>
        <v>gn</v>
      </c>
      <c r="V104" t="str">
        <f>T('Lithology Log'!W107)</f>
        <v/>
      </c>
      <c r="W104" t="str">
        <f>T('Lithology Log'!X107)</f>
        <v/>
      </c>
      <c r="X104" t="str">
        <f>T('Lithology Log'!F107)</f>
        <v/>
      </c>
      <c r="Y104"/>
      <c r="Z104"/>
      <c r="AA104"/>
      <c r="AB104" t="str">
        <f>'Lithology Log'!Y107</f>
        <v>First ore intersection</v>
      </c>
    </row>
    <row r="105" spans="1:28" x14ac:dyDescent="0.2">
      <c r="A105" s="85" t="s">
        <v>152</v>
      </c>
      <c r="B105" s="110">
        <f t="shared" si="0"/>
        <v>173.9</v>
      </c>
      <c r="C105" s="107">
        <v>174.2</v>
      </c>
      <c r="D105" s="84" t="str">
        <f>T('Lithology Log'!D108)</f>
        <v/>
      </c>
      <c r="E105" t="str">
        <f>T('Lithology Log'!E108)</f>
        <v>MXC</v>
      </c>
      <c r="F105" t="str">
        <f>T('Lithology Log'!G108)</f>
        <v>ch</v>
      </c>
      <c r="G105" t="str">
        <f>T('Lithology Log'!H108)</f>
        <v>fo</v>
      </c>
      <c r="H105" t="str">
        <f>T('Lithology Log'!I108)</f>
        <v/>
      </c>
      <c r="I105" t="str">
        <f>T('Lithology Log'!J108)</f>
        <v>mt</v>
      </c>
      <c r="J105" t="str">
        <f>T('Lithology Log'!K108)</f>
        <v>ds</v>
      </c>
      <c r="K105" t="str">
        <f>T('Lithology Log'!L108)</f>
        <v/>
      </c>
      <c r="L105" t="str">
        <f>T('Lithology Log'!M108)</f>
        <v/>
      </c>
      <c r="M105" t="str">
        <f>T('Lithology Log'!N108)</f>
        <v/>
      </c>
      <c r="N105" t="str">
        <f>T('Lithology Log'!O108)</f>
        <v/>
      </c>
      <c r="O105" t="str">
        <f>T('Lithology Log'!P108)</f>
        <v/>
      </c>
      <c r="P105" t="str">
        <f>T('Lithology Log'!Q108)</f>
        <v/>
      </c>
      <c r="Q105" t="str">
        <f>T('Lithology Log'!R108)</f>
        <v>fo1</v>
      </c>
      <c r="R105" t="str">
        <f>T('Lithology Log'!S108)</f>
        <v/>
      </c>
      <c r="S105" t="str">
        <f>T('Lithology Log'!T108)</f>
        <v>dk</v>
      </c>
      <c r="T105" t="str">
        <f>T('Lithology Log'!U108)</f>
        <v>gy</v>
      </c>
      <c r="U105" t="str">
        <f>T('Lithology Log'!V108)</f>
        <v>gn</v>
      </c>
      <c r="V105" t="str">
        <f>T('Lithology Log'!W108)</f>
        <v/>
      </c>
      <c r="W105" t="str">
        <f>T('Lithology Log'!X108)</f>
        <v/>
      </c>
      <c r="X105" t="str">
        <f>T('Lithology Log'!F108)</f>
        <v/>
      </c>
      <c r="Y105"/>
      <c r="Z105"/>
      <c r="AA105"/>
      <c r="AB105">
        <f>'Lithology Log'!Y108</f>
        <v>0</v>
      </c>
    </row>
    <row r="106" spans="1:28" x14ac:dyDescent="0.2">
      <c r="A106" s="85" t="s">
        <v>152</v>
      </c>
      <c r="B106" s="110">
        <f t="shared" si="0"/>
        <v>174.2</v>
      </c>
      <c r="C106" s="107">
        <v>174.4</v>
      </c>
      <c r="D106" s="84" t="str">
        <f>T('Lithology Log'!D109)</f>
        <v/>
      </c>
      <c r="E106" t="str">
        <f>T('Lithology Log'!E109)</f>
        <v>LOS</v>
      </c>
      <c r="F106" t="str">
        <f>T('Lithology Log'!G109)</f>
        <v/>
      </c>
      <c r="G106" t="str">
        <f>T('Lithology Log'!H109)</f>
        <v/>
      </c>
      <c r="H106" t="str">
        <f>T('Lithology Log'!I109)</f>
        <v/>
      </c>
      <c r="I106" t="str">
        <f>T('Lithology Log'!J109)</f>
        <v/>
      </c>
      <c r="J106" t="str">
        <f>T('Lithology Log'!K109)</f>
        <v/>
      </c>
      <c r="K106" t="str">
        <f>T('Lithology Log'!L109)</f>
        <v/>
      </c>
      <c r="L106" t="str">
        <f>T('Lithology Log'!M109)</f>
        <v/>
      </c>
      <c r="M106" t="str">
        <f>T('Lithology Log'!N109)</f>
        <v/>
      </c>
      <c r="N106" t="str">
        <f>T('Lithology Log'!O109)</f>
        <v/>
      </c>
      <c r="O106" t="str">
        <f>T('Lithology Log'!P109)</f>
        <v/>
      </c>
      <c r="P106" t="str">
        <f>T('Lithology Log'!Q109)</f>
        <v/>
      </c>
      <c r="Q106" t="str">
        <f>T('Lithology Log'!R109)</f>
        <v/>
      </c>
      <c r="R106" t="str">
        <f>T('Lithology Log'!S109)</f>
        <v/>
      </c>
      <c r="S106" t="str">
        <f>T('Lithology Log'!T109)</f>
        <v/>
      </c>
      <c r="T106" t="str">
        <f>T('Lithology Log'!U109)</f>
        <v/>
      </c>
      <c r="U106" t="str">
        <f>T('Lithology Log'!V109)</f>
        <v/>
      </c>
      <c r="V106" t="str">
        <f>T('Lithology Log'!W109)</f>
        <v/>
      </c>
      <c r="W106" t="str">
        <f>T('Lithology Log'!X109)</f>
        <v/>
      </c>
      <c r="X106" t="str">
        <f>T('Lithology Log'!F109)</f>
        <v/>
      </c>
      <c r="Y106"/>
      <c r="Z106"/>
      <c r="AA106"/>
      <c r="AB106">
        <f>'Lithology Log'!Y109</f>
        <v>0</v>
      </c>
    </row>
    <row r="107" spans="1:28" x14ac:dyDescent="0.2">
      <c r="A107" s="85" t="s">
        <v>152</v>
      </c>
      <c r="B107" s="110">
        <f t="shared" si="0"/>
        <v>174.4</v>
      </c>
      <c r="C107" s="107">
        <v>174.65</v>
      </c>
      <c r="D107" s="84" t="str">
        <f>T('Lithology Log'!D110)</f>
        <v/>
      </c>
      <c r="E107" t="str">
        <f>T('Lithology Log'!E110)</f>
        <v>MXC</v>
      </c>
      <c r="F107" t="str">
        <f>T('Lithology Log'!G110)</f>
        <v>CH</v>
      </c>
      <c r="G107" t="str">
        <f>T('Lithology Log'!H110)</f>
        <v>FO</v>
      </c>
      <c r="H107" t="str">
        <f>T('Lithology Log'!I110)</f>
        <v/>
      </c>
      <c r="I107" t="str">
        <f>T('Lithology Log'!J110)</f>
        <v>MT</v>
      </c>
      <c r="J107" t="str">
        <f>T('Lithology Log'!K110)</f>
        <v>DS</v>
      </c>
      <c r="K107" t="str">
        <f>T('Lithology Log'!L110)</f>
        <v/>
      </c>
      <c r="L107" t="str">
        <f>T('Lithology Log'!M110)</f>
        <v/>
      </c>
      <c r="M107" t="str">
        <f>T('Lithology Log'!N110)</f>
        <v/>
      </c>
      <c r="N107" t="str">
        <f>T('Lithology Log'!O110)</f>
        <v/>
      </c>
      <c r="O107" t="str">
        <f>T('Lithology Log'!P110)</f>
        <v/>
      </c>
      <c r="P107" t="str">
        <f>T('Lithology Log'!Q110)</f>
        <v/>
      </c>
      <c r="Q107" t="str">
        <f>T('Lithology Log'!R110)</f>
        <v>fo1</v>
      </c>
      <c r="R107" t="str">
        <f>T('Lithology Log'!S110)</f>
        <v/>
      </c>
      <c r="S107" t="str">
        <f>T('Lithology Log'!T110)</f>
        <v>dk</v>
      </c>
      <c r="T107" t="str">
        <f>T('Lithology Log'!U110)</f>
        <v>gy</v>
      </c>
      <c r="U107" t="str">
        <f>T('Lithology Log'!V110)</f>
        <v>gn</v>
      </c>
      <c r="V107" t="str">
        <f>T('Lithology Log'!W110)</f>
        <v/>
      </c>
      <c r="W107" t="str">
        <f>T('Lithology Log'!X110)</f>
        <v/>
      </c>
      <c r="X107" t="str">
        <f>T('Lithology Log'!F110)</f>
        <v/>
      </c>
      <c r="Y107"/>
      <c r="Z107"/>
      <c r="AA107"/>
      <c r="AB107">
        <f>'Lithology Log'!Y110</f>
        <v>0</v>
      </c>
    </row>
    <row r="108" spans="1:28" x14ac:dyDescent="0.2">
      <c r="A108" s="85" t="s">
        <v>152</v>
      </c>
      <c r="B108" s="110">
        <f t="shared" si="0"/>
        <v>174.65</v>
      </c>
      <c r="C108" s="107">
        <v>175</v>
      </c>
      <c r="D108" s="84" t="str">
        <f>T('Lithology Log'!D111)</f>
        <v/>
      </c>
      <c r="E108" t="str">
        <f>T('Lithology Log'!E111)</f>
        <v>ZMP</v>
      </c>
      <c r="F108" t="str">
        <f>T('Lithology Log'!G111)</f>
        <v>MT</v>
      </c>
      <c r="G108" t="str">
        <f>T('Lithology Log'!H111)</f>
        <v>DS</v>
      </c>
      <c r="H108" t="str">
        <f>T('Lithology Log'!I111)</f>
        <v/>
      </c>
      <c r="I108" t="str">
        <f>T('Lithology Log'!J111)</f>
        <v>PY</v>
      </c>
      <c r="J108" t="str">
        <f>T('Lithology Log'!K111)</f>
        <v>DS</v>
      </c>
      <c r="K108" t="str">
        <f>T('Lithology Log'!L111)</f>
        <v/>
      </c>
      <c r="L108" t="str">
        <f>T('Lithology Log'!M111)</f>
        <v>TC</v>
      </c>
      <c r="M108" t="str">
        <f>T('Lithology Log'!N111)</f>
        <v>IN</v>
      </c>
      <c r="N108" t="str">
        <f>T('Lithology Log'!O111)</f>
        <v/>
      </c>
      <c r="O108" t="str">
        <f>T('Lithology Log'!P111)</f>
        <v/>
      </c>
      <c r="P108" t="str">
        <f>T('Lithology Log'!Q111)</f>
        <v/>
      </c>
      <c r="Q108" t="str">
        <f>T('Lithology Log'!R111)</f>
        <v>fo2</v>
      </c>
      <c r="R108" t="str">
        <f>T('Lithology Log'!S111)</f>
        <v/>
      </c>
      <c r="S108" t="str">
        <f>T('Lithology Log'!T111)</f>
        <v>dk</v>
      </c>
      <c r="T108" t="str">
        <f>T('Lithology Log'!U111)</f>
        <v>gy</v>
      </c>
      <c r="U108" t="str">
        <f>T('Lithology Log'!V111)</f>
        <v>gn</v>
      </c>
      <c r="V108" t="str">
        <f>T('Lithology Log'!W111)</f>
        <v/>
      </c>
      <c r="W108" t="str">
        <f>T('Lithology Log'!X111)</f>
        <v/>
      </c>
      <c r="X108" t="str">
        <f>T('Lithology Log'!F111)</f>
        <v/>
      </c>
      <c r="Y108"/>
      <c r="Z108"/>
      <c r="AA108"/>
      <c r="AB108">
        <f>'Lithology Log'!Y111</f>
        <v>0</v>
      </c>
    </row>
    <row r="109" spans="1:28" x14ac:dyDescent="0.2">
      <c r="A109" s="85" t="s">
        <v>152</v>
      </c>
      <c r="B109" s="110">
        <f t="shared" si="0"/>
        <v>175</v>
      </c>
      <c r="C109" s="107">
        <v>175.75</v>
      </c>
      <c r="D109" s="84" t="str">
        <f>T('Lithology Log'!D112)</f>
        <v/>
      </c>
      <c r="E109" t="str">
        <f>T('Lithology Log'!E112)</f>
        <v>MXC</v>
      </c>
      <c r="F109" t="str">
        <f>T('Lithology Log'!G112)</f>
        <v>CH</v>
      </c>
      <c r="G109" t="str">
        <f>T('Lithology Log'!H112)</f>
        <v>FO</v>
      </c>
      <c r="H109" t="str">
        <f>T('Lithology Log'!I112)</f>
        <v/>
      </c>
      <c r="I109" t="str">
        <f>T('Lithology Log'!J112)</f>
        <v>MT</v>
      </c>
      <c r="J109" t="str">
        <f>T('Lithology Log'!K112)</f>
        <v>DS</v>
      </c>
      <c r="K109" t="str">
        <f>T('Lithology Log'!L112)</f>
        <v/>
      </c>
      <c r="L109" t="str">
        <f>T('Lithology Log'!M112)</f>
        <v/>
      </c>
      <c r="M109" t="str">
        <f>T('Lithology Log'!N112)</f>
        <v/>
      </c>
      <c r="N109" t="str">
        <f>T('Lithology Log'!O112)</f>
        <v/>
      </c>
      <c r="O109" t="str">
        <f>T('Lithology Log'!P112)</f>
        <v/>
      </c>
      <c r="P109" t="str">
        <f>T('Lithology Log'!Q112)</f>
        <v/>
      </c>
      <c r="Q109" t="str">
        <f>T('Lithology Log'!R112)</f>
        <v>fo1</v>
      </c>
      <c r="R109" t="str">
        <f>T('Lithology Log'!S112)</f>
        <v/>
      </c>
      <c r="S109" t="str">
        <f>T('Lithology Log'!T112)</f>
        <v>dk</v>
      </c>
      <c r="T109" t="str">
        <f>T('Lithology Log'!U112)</f>
        <v>gy</v>
      </c>
      <c r="U109" t="str">
        <f>T('Lithology Log'!V112)</f>
        <v>gn</v>
      </c>
      <c r="V109" t="str">
        <f>T('Lithology Log'!W112)</f>
        <v/>
      </c>
      <c r="W109" t="str">
        <f>T('Lithology Log'!X112)</f>
        <v/>
      </c>
      <c r="X109" t="str">
        <f>T('Lithology Log'!F112)</f>
        <v/>
      </c>
      <c r="Y109"/>
      <c r="Z109"/>
      <c r="AA109"/>
      <c r="AB109">
        <f>'Lithology Log'!Y112</f>
        <v>0</v>
      </c>
    </row>
    <row r="110" spans="1:28" x14ac:dyDescent="0.2">
      <c r="A110" s="85" t="s">
        <v>152</v>
      </c>
      <c r="B110" s="110">
        <f t="shared" si="0"/>
        <v>175.75</v>
      </c>
      <c r="C110" s="107">
        <v>176.35</v>
      </c>
      <c r="D110" s="84" t="str">
        <f>T('Lithology Log'!D113)</f>
        <v/>
      </c>
      <c r="E110" t="str">
        <f>T('Lithology Log'!E113)</f>
        <v>LOS</v>
      </c>
      <c r="F110" t="str">
        <f>T('Lithology Log'!G113)</f>
        <v/>
      </c>
      <c r="G110" t="str">
        <f>T('Lithology Log'!H113)</f>
        <v/>
      </c>
      <c r="H110" t="str">
        <f>T('Lithology Log'!I113)</f>
        <v/>
      </c>
      <c r="I110" t="str">
        <f>T('Lithology Log'!J113)</f>
        <v/>
      </c>
      <c r="J110" t="str">
        <f>T('Lithology Log'!K113)</f>
        <v/>
      </c>
      <c r="K110" t="str">
        <f>T('Lithology Log'!L113)</f>
        <v/>
      </c>
      <c r="L110" t="str">
        <f>T('Lithology Log'!M113)</f>
        <v/>
      </c>
      <c r="M110" t="str">
        <f>T('Lithology Log'!N113)</f>
        <v/>
      </c>
      <c r="N110" t="str">
        <f>T('Lithology Log'!O113)</f>
        <v/>
      </c>
      <c r="O110" t="str">
        <f>T('Lithology Log'!P113)</f>
        <v/>
      </c>
      <c r="P110" t="str">
        <f>T('Lithology Log'!Q113)</f>
        <v/>
      </c>
      <c r="Q110" t="str">
        <f>T('Lithology Log'!R113)</f>
        <v/>
      </c>
      <c r="R110" t="str">
        <f>T('Lithology Log'!S113)</f>
        <v/>
      </c>
      <c r="S110" t="str">
        <f>T('Lithology Log'!T113)</f>
        <v/>
      </c>
      <c r="T110" t="str">
        <f>T('Lithology Log'!U113)</f>
        <v/>
      </c>
      <c r="U110" t="str">
        <f>T('Lithology Log'!V113)</f>
        <v/>
      </c>
      <c r="V110" t="str">
        <f>T('Lithology Log'!W113)</f>
        <v/>
      </c>
      <c r="W110" t="str">
        <f>T('Lithology Log'!X113)</f>
        <v/>
      </c>
      <c r="X110" t="str">
        <f>T('Lithology Log'!F113)</f>
        <v/>
      </c>
      <c r="Y110"/>
      <c r="Z110"/>
      <c r="AA110"/>
      <c r="AB110">
        <f>'Lithology Log'!Y113</f>
        <v>0</v>
      </c>
    </row>
    <row r="111" spans="1:28" x14ac:dyDescent="0.2">
      <c r="A111" s="85" t="s">
        <v>152</v>
      </c>
      <c r="B111" s="110">
        <f t="shared" si="0"/>
        <v>176.35</v>
      </c>
      <c r="C111" s="107">
        <v>176.4</v>
      </c>
      <c r="D111" s="84" t="str">
        <f>T('Lithology Log'!D114)</f>
        <v/>
      </c>
      <c r="E111" t="str">
        <f>T('Lithology Log'!E114)</f>
        <v>MXC</v>
      </c>
      <c r="F111" t="str">
        <f>T('Lithology Log'!G114)</f>
        <v>CH</v>
      </c>
      <c r="G111" t="str">
        <f>T('Lithology Log'!H114)</f>
        <v>FO</v>
      </c>
      <c r="H111" t="str">
        <f>T('Lithology Log'!I114)</f>
        <v/>
      </c>
      <c r="I111" t="str">
        <f>T('Lithology Log'!J114)</f>
        <v>MT</v>
      </c>
      <c r="J111" t="str">
        <f>T('Lithology Log'!K114)</f>
        <v>DS</v>
      </c>
      <c r="K111" t="str">
        <f>T('Lithology Log'!L114)</f>
        <v/>
      </c>
      <c r="L111" t="str">
        <f>T('Lithology Log'!M114)</f>
        <v/>
      </c>
      <c r="M111" t="str">
        <f>T('Lithology Log'!N114)</f>
        <v/>
      </c>
      <c r="N111" t="str">
        <f>T('Lithology Log'!O114)</f>
        <v/>
      </c>
      <c r="O111" t="str">
        <f>T('Lithology Log'!P114)</f>
        <v/>
      </c>
      <c r="P111" t="str">
        <f>T('Lithology Log'!Q114)</f>
        <v/>
      </c>
      <c r="Q111" t="str">
        <f>T('Lithology Log'!R114)</f>
        <v>fo1</v>
      </c>
      <c r="R111" t="str">
        <f>T('Lithology Log'!S114)</f>
        <v/>
      </c>
      <c r="S111" t="str">
        <f>T('Lithology Log'!T114)</f>
        <v>dk</v>
      </c>
      <c r="T111" t="str">
        <f>T('Lithology Log'!U114)</f>
        <v>gy</v>
      </c>
      <c r="U111" t="str">
        <f>T('Lithology Log'!V114)</f>
        <v>gn</v>
      </c>
      <c r="V111" t="str">
        <f>T('Lithology Log'!W114)</f>
        <v/>
      </c>
      <c r="W111" t="str">
        <f>T('Lithology Log'!X114)</f>
        <v/>
      </c>
      <c r="X111" t="str">
        <f>T('Lithology Log'!F114)</f>
        <v/>
      </c>
      <c r="Y111"/>
      <c r="Z111"/>
      <c r="AA111"/>
      <c r="AB111">
        <f>'Lithology Log'!Y114</f>
        <v>0</v>
      </c>
    </row>
    <row r="112" spans="1:28" x14ac:dyDescent="0.2">
      <c r="A112" s="85" t="s">
        <v>152</v>
      </c>
      <c r="B112" s="110">
        <f t="shared" si="0"/>
        <v>176.4</v>
      </c>
      <c r="C112" s="107">
        <v>176.55</v>
      </c>
      <c r="D112" s="84" t="str">
        <f>T('Lithology Log'!D115)</f>
        <v/>
      </c>
      <c r="E112" t="str">
        <f>T('Lithology Log'!E115)</f>
        <v>LOS</v>
      </c>
      <c r="F112" t="str">
        <f>T('Lithology Log'!G115)</f>
        <v/>
      </c>
      <c r="G112" t="str">
        <f>T('Lithology Log'!H115)</f>
        <v/>
      </c>
      <c r="H112" t="str">
        <f>T('Lithology Log'!I115)</f>
        <v/>
      </c>
      <c r="I112" t="str">
        <f>T('Lithology Log'!J115)</f>
        <v/>
      </c>
      <c r="J112" t="str">
        <f>T('Lithology Log'!K115)</f>
        <v/>
      </c>
      <c r="K112" t="str">
        <f>T('Lithology Log'!L115)</f>
        <v/>
      </c>
      <c r="L112" t="str">
        <f>T('Lithology Log'!M115)</f>
        <v/>
      </c>
      <c r="M112" t="str">
        <f>T('Lithology Log'!N115)</f>
        <v/>
      </c>
      <c r="N112" t="str">
        <f>T('Lithology Log'!O115)</f>
        <v/>
      </c>
      <c r="O112" t="str">
        <f>T('Lithology Log'!P115)</f>
        <v/>
      </c>
      <c r="P112" t="str">
        <f>T('Lithology Log'!Q115)</f>
        <v/>
      </c>
      <c r="Q112" t="str">
        <f>T('Lithology Log'!R115)</f>
        <v/>
      </c>
      <c r="R112" t="str">
        <f>T('Lithology Log'!S115)</f>
        <v/>
      </c>
      <c r="S112" t="str">
        <f>T('Lithology Log'!T115)</f>
        <v/>
      </c>
      <c r="T112" t="str">
        <f>T('Lithology Log'!U115)</f>
        <v/>
      </c>
      <c r="U112" t="str">
        <f>T('Lithology Log'!V115)</f>
        <v/>
      </c>
      <c r="V112" t="str">
        <f>T('Lithology Log'!W115)</f>
        <v/>
      </c>
      <c r="W112" t="str">
        <f>T('Lithology Log'!X115)</f>
        <v/>
      </c>
      <c r="X112" t="str">
        <f>T('Lithology Log'!F115)</f>
        <v/>
      </c>
      <c r="Y112"/>
      <c r="Z112"/>
      <c r="AA112"/>
      <c r="AB112">
        <f>'Lithology Log'!Y115</f>
        <v>0</v>
      </c>
    </row>
    <row r="113" spans="1:28" x14ac:dyDescent="0.2">
      <c r="A113" s="85" t="s">
        <v>152</v>
      </c>
      <c r="B113" s="110">
        <f t="shared" si="0"/>
        <v>176.55</v>
      </c>
      <c r="C113" s="107">
        <v>176.85</v>
      </c>
      <c r="D113" s="84" t="str">
        <f>T('Lithology Log'!D116)</f>
        <v/>
      </c>
      <c r="E113" t="str">
        <f>T('Lithology Log'!E116)</f>
        <v>VQO</v>
      </c>
      <c r="F113" t="str">
        <f>T('Lithology Log'!G116)</f>
        <v>QZ</v>
      </c>
      <c r="G113" t="str">
        <f>T('Lithology Log'!H116)</f>
        <v>MA</v>
      </c>
      <c r="H113" t="str">
        <f>T('Lithology Log'!I116)</f>
        <v/>
      </c>
      <c r="I113" t="str">
        <f>T('Lithology Log'!J116)</f>
        <v>TC</v>
      </c>
      <c r="J113" t="str">
        <f>T('Lithology Log'!K116)</f>
        <v>IN</v>
      </c>
      <c r="K113" t="str">
        <f>T('Lithology Log'!L116)</f>
        <v/>
      </c>
      <c r="L113" t="str">
        <f>T('Lithology Log'!M116)</f>
        <v/>
      </c>
      <c r="M113" t="str">
        <f>T('Lithology Log'!N116)</f>
        <v/>
      </c>
      <c r="N113" t="str">
        <f>T('Lithology Log'!O116)</f>
        <v/>
      </c>
      <c r="O113" t="str">
        <f>T('Lithology Log'!P116)</f>
        <v/>
      </c>
      <c r="P113" t="str">
        <f>T('Lithology Log'!Q116)</f>
        <v/>
      </c>
      <c r="Q113" t="str">
        <f>T('Lithology Log'!R116)</f>
        <v>fo2</v>
      </c>
      <c r="R113" t="str">
        <f>T('Lithology Log'!S116)</f>
        <v/>
      </c>
      <c r="S113" t="str">
        <f>T('Lithology Log'!T116)</f>
        <v>dk</v>
      </c>
      <c r="T113" t="str">
        <f>T('Lithology Log'!U116)</f>
        <v>gy</v>
      </c>
      <c r="U113" t="str">
        <f>T('Lithology Log'!V116)</f>
        <v>gn</v>
      </c>
      <c r="V113" t="str">
        <f>T('Lithology Log'!W116)</f>
        <v/>
      </c>
      <c r="W113" t="str">
        <f>T('Lithology Log'!X116)</f>
        <v/>
      </c>
      <c r="X113" t="str">
        <f>T('Lithology Log'!F116)</f>
        <v/>
      </c>
      <c r="Y113"/>
      <c r="Z113"/>
      <c r="AA113"/>
      <c r="AB113">
        <f>'Lithology Log'!Y116</f>
        <v>0</v>
      </c>
    </row>
    <row r="114" spans="1:28" x14ac:dyDescent="0.2">
      <c r="A114" s="85" t="s">
        <v>152</v>
      </c>
      <c r="B114" s="110">
        <f t="shared" si="0"/>
        <v>176.85</v>
      </c>
      <c r="C114" s="107">
        <v>177</v>
      </c>
      <c r="D114" s="84" t="str">
        <f>T('Lithology Log'!D117)</f>
        <v/>
      </c>
      <c r="E114" t="str">
        <f>T('Lithology Log'!E117)</f>
        <v>MSC</v>
      </c>
      <c r="F114" t="str">
        <f>T('Lithology Log'!G117)</f>
        <v>CH</v>
      </c>
      <c r="G114" t="str">
        <f>T('Lithology Log'!H117)</f>
        <v>SH</v>
      </c>
      <c r="H114" t="str">
        <f>T('Lithology Log'!I117)</f>
        <v/>
      </c>
      <c r="I114" t="str">
        <f>T('Lithology Log'!J117)</f>
        <v>QZ</v>
      </c>
      <c r="J114" t="str">
        <f>T('Lithology Log'!K117)</f>
        <v>IN</v>
      </c>
      <c r="K114" t="str">
        <f>T('Lithology Log'!L117)</f>
        <v/>
      </c>
      <c r="L114" t="str">
        <f>T('Lithology Log'!M117)</f>
        <v/>
      </c>
      <c r="M114" t="str">
        <f>T('Lithology Log'!N117)</f>
        <v/>
      </c>
      <c r="N114" t="str">
        <f>T('Lithology Log'!O117)</f>
        <v/>
      </c>
      <c r="O114" t="str">
        <f>T('Lithology Log'!P117)</f>
        <v/>
      </c>
      <c r="P114" t="str">
        <f>T('Lithology Log'!Q117)</f>
        <v/>
      </c>
      <c r="Q114" t="str">
        <f>T('Lithology Log'!R117)</f>
        <v>SH</v>
      </c>
      <c r="R114" t="str">
        <f>T('Lithology Log'!S117)</f>
        <v/>
      </c>
      <c r="S114" t="str">
        <f>T('Lithology Log'!T117)</f>
        <v>dk</v>
      </c>
      <c r="T114" t="str">
        <f>T('Lithology Log'!U117)</f>
        <v>gy</v>
      </c>
      <c r="U114" t="str">
        <f>T('Lithology Log'!V117)</f>
        <v>gn</v>
      </c>
      <c r="V114" t="str">
        <f>T('Lithology Log'!W117)</f>
        <v/>
      </c>
      <c r="W114" t="str">
        <f>T('Lithology Log'!X117)</f>
        <v/>
      </c>
      <c r="X114" t="str">
        <f>T('Lithology Log'!F117)</f>
        <v/>
      </c>
      <c r="Y114"/>
      <c r="Z114"/>
      <c r="AA114"/>
      <c r="AB114">
        <f>'Lithology Log'!Y117</f>
        <v>0</v>
      </c>
    </row>
    <row r="115" spans="1:28" x14ac:dyDescent="0.2">
      <c r="A115" s="85" t="s">
        <v>152</v>
      </c>
      <c r="B115" s="110">
        <f t="shared" si="0"/>
        <v>177</v>
      </c>
      <c r="C115" s="107">
        <v>177.25</v>
      </c>
      <c r="D115" s="84" t="str">
        <f>T('Lithology Log'!D118)</f>
        <v/>
      </c>
      <c r="E115" t="str">
        <f>T('Lithology Log'!E118)</f>
        <v>ZSQ</v>
      </c>
      <c r="F115" t="str">
        <f>T('Lithology Log'!G118)</f>
        <v>MT</v>
      </c>
      <c r="G115" t="str">
        <f>T('Lithology Log'!H118)</f>
        <v>DS</v>
      </c>
      <c r="H115" t="str">
        <f>T('Lithology Log'!I118)</f>
        <v/>
      </c>
      <c r="I115" t="str">
        <f>T('Lithology Log'!J118)</f>
        <v>QZ</v>
      </c>
      <c r="J115" t="str">
        <f>T('Lithology Log'!K118)</f>
        <v>VN</v>
      </c>
      <c r="K115" t="str">
        <f>T('Lithology Log'!L118)</f>
        <v/>
      </c>
      <c r="L115" t="str">
        <f>T('Lithology Log'!M118)</f>
        <v>PY</v>
      </c>
      <c r="M115" t="str">
        <f>T('Lithology Log'!N118)</f>
        <v>DS</v>
      </c>
      <c r="N115" t="str">
        <f>T('Lithology Log'!O118)</f>
        <v/>
      </c>
      <c r="O115" t="str">
        <f>T('Lithology Log'!P118)</f>
        <v/>
      </c>
      <c r="P115" t="str">
        <f>T('Lithology Log'!Q118)</f>
        <v/>
      </c>
      <c r="Q115" t="str">
        <f>T('Lithology Log'!R118)</f>
        <v>VN</v>
      </c>
      <c r="R115" t="str">
        <f>T('Lithology Log'!S118)</f>
        <v/>
      </c>
      <c r="S115" t="str">
        <f>T('Lithology Log'!T118)</f>
        <v>lt</v>
      </c>
      <c r="T115" t="str">
        <f>T('Lithology Log'!U118)</f>
        <v>bk</v>
      </c>
      <c r="U115" t="str">
        <f>T('Lithology Log'!V118)</f>
        <v>gy</v>
      </c>
      <c r="V115" t="str">
        <f>T('Lithology Log'!W118)</f>
        <v/>
      </c>
      <c r="W115" t="str">
        <f>T('Lithology Log'!X118)</f>
        <v/>
      </c>
      <c r="X115" t="str">
        <f>T('Lithology Log'!F118)</f>
        <v/>
      </c>
      <c r="Y115"/>
      <c r="Z115"/>
      <c r="AA115"/>
      <c r="AB115">
        <f>'Lithology Log'!Y118</f>
        <v>0</v>
      </c>
    </row>
    <row r="116" spans="1:28" x14ac:dyDescent="0.2">
      <c r="A116" s="85" t="s">
        <v>152</v>
      </c>
      <c r="B116" s="110">
        <f t="shared" si="0"/>
        <v>177.25</v>
      </c>
      <c r="C116" s="107">
        <v>178</v>
      </c>
      <c r="D116" s="84" t="str">
        <f>T('Lithology Log'!D119)</f>
        <v/>
      </c>
      <c r="E116" t="str">
        <f>T('Lithology Log'!E119)</f>
        <v>MXC</v>
      </c>
      <c r="F116" t="str">
        <f>T('Lithology Log'!G119)</f>
        <v>CH</v>
      </c>
      <c r="G116" t="str">
        <f>T('Lithology Log'!H119)</f>
        <v>FO</v>
      </c>
      <c r="H116" t="str">
        <f>T('Lithology Log'!I119)</f>
        <v/>
      </c>
      <c r="I116" t="str">
        <f>T('Lithology Log'!J119)</f>
        <v>QZ</v>
      </c>
      <c r="J116" t="str">
        <f>T('Lithology Log'!K119)</f>
        <v>VN</v>
      </c>
      <c r="K116" t="str">
        <f>T('Lithology Log'!L119)</f>
        <v/>
      </c>
      <c r="L116" t="str">
        <f>T('Lithology Log'!M119)</f>
        <v>MT</v>
      </c>
      <c r="M116" t="str">
        <f>T('Lithology Log'!N119)</f>
        <v>DS</v>
      </c>
      <c r="N116" t="str">
        <f>T('Lithology Log'!O119)</f>
        <v/>
      </c>
      <c r="O116" t="str">
        <f>T('Lithology Log'!P119)</f>
        <v/>
      </c>
      <c r="P116" t="str">
        <f>T('Lithology Log'!Q119)</f>
        <v/>
      </c>
      <c r="Q116" t="str">
        <f>T('Lithology Log'!R119)</f>
        <v>fo1</v>
      </c>
      <c r="R116" t="str">
        <f>T('Lithology Log'!S119)</f>
        <v/>
      </c>
      <c r="S116" t="str">
        <f>T('Lithology Log'!T119)</f>
        <v>im</v>
      </c>
      <c r="T116" t="str">
        <f>T('Lithology Log'!U119)</f>
        <v>gy</v>
      </c>
      <c r="U116" t="str">
        <f>T('Lithology Log'!V119)</f>
        <v>gn</v>
      </c>
      <c r="V116" t="str">
        <f>T('Lithology Log'!W119)</f>
        <v/>
      </c>
      <c r="W116" t="str">
        <f>T('Lithology Log'!X119)</f>
        <v/>
      </c>
      <c r="X116" t="str">
        <f>T('Lithology Log'!F119)</f>
        <v/>
      </c>
      <c r="Y116"/>
      <c r="Z116"/>
      <c r="AA116"/>
      <c r="AB116">
        <f>'Lithology Log'!Y119</f>
        <v>0</v>
      </c>
    </row>
    <row r="117" spans="1:28" x14ac:dyDescent="0.2">
      <c r="A117" s="85" t="s">
        <v>152</v>
      </c>
      <c r="B117" s="110">
        <f t="shared" si="0"/>
        <v>178</v>
      </c>
      <c r="C117" s="107">
        <v>178.4</v>
      </c>
      <c r="D117" s="84" t="str">
        <f>T('Lithology Log'!D120)</f>
        <v/>
      </c>
      <c r="E117" t="str">
        <f>T('Lithology Log'!E120)</f>
        <v>MXC</v>
      </c>
      <c r="F117" t="str">
        <f>T('Lithology Log'!G120)</f>
        <v>CH</v>
      </c>
      <c r="G117" t="str">
        <f>T('Lithology Log'!H120)</f>
        <v>FO</v>
      </c>
      <c r="H117" t="str">
        <f>T('Lithology Log'!I120)</f>
        <v/>
      </c>
      <c r="I117" t="str">
        <f>T('Lithology Log'!J120)</f>
        <v>ms</v>
      </c>
      <c r="J117" t="str">
        <f>T('Lithology Log'!K120)</f>
        <v>VN</v>
      </c>
      <c r="K117" t="str">
        <f>T('Lithology Log'!L120)</f>
        <v/>
      </c>
      <c r="L117" t="str">
        <f>T('Lithology Log'!M120)</f>
        <v>ms</v>
      </c>
      <c r="M117" t="str">
        <f>T('Lithology Log'!N120)</f>
        <v>in</v>
      </c>
      <c r="N117" t="str">
        <f>T('Lithology Log'!O120)</f>
        <v/>
      </c>
      <c r="O117" t="str">
        <f>T('Lithology Log'!P120)</f>
        <v/>
      </c>
      <c r="P117" t="str">
        <f>T('Lithology Log'!Q120)</f>
        <v/>
      </c>
      <c r="Q117" t="str">
        <f>T('Lithology Log'!R120)</f>
        <v>le</v>
      </c>
      <c r="R117" t="str">
        <f>T('Lithology Log'!S120)</f>
        <v/>
      </c>
      <c r="S117" t="str">
        <f>T('Lithology Log'!T120)</f>
        <v>im</v>
      </c>
      <c r="T117" t="str">
        <f>T('Lithology Log'!U120)</f>
        <v>gn</v>
      </c>
      <c r="U117" t="str">
        <f>T('Lithology Log'!V120)</f>
        <v>gy</v>
      </c>
      <c r="V117" t="str">
        <f>T('Lithology Log'!W120)</f>
        <v/>
      </c>
      <c r="W117" t="str">
        <f>T('Lithology Log'!X120)</f>
        <v/>
      </c>
      <c r="X117" t="str">
        <f>T('Lithology Log'!F120)</f>
        <v/>
      </c>
      <c r="Y117"/>
      <c r="Z117"/>
      <c r="AA117"/>
      <c r="AB117">
        <f>'Lithology Log'!Y120</f>
        <v>0</v>
      </c>
    </row>
    <row r="118" spans="1:28" x14ac:dyDescent="0.2">
      <c r="A118" s="85" t="s">
        <v>152</v>
      </c>
      <c r="B118" s="110">
        <f t="shared" si="0"/>
        <v>178.4</v>
      </c>
      <c r="C118" s="107">
        <v>179.5</v>
      </c>
      <c r="D118" s="84" t="str">
        <f>T('Lithology Log'!D121)</f>
        <v/>
      </c>
      <c r="E118" t="str">
        <f>T('Lithology Log'!E121)</f>
        <v>MXC</v>
      </c>
      <c r="F118" t="str">
        <f>T('Lithology Log'!G121)</f>
        <v>CH</v>
      </c>
      <c r="G118" t="str">
        <f>T('Lithology Log'!H121)</f>
        <v>SH</v>
      </c>
      <c r="H118" t="str">
        <f>T('Lithology Log'!I121)</f>
        <v/>
      </c>
      <c r="I118" t="str">
        <f>T('Lithology Log'!J121)</f>
        <v>QZ</v>
      </c>
      <c r="J118" t="str">
        <f>T('Lithology Log'!K121)</f>
        <v>VN</v>
      </c>
      <c r="K118" t="str">
        <f>T('Lithology Log'!L121)</f>
        <v/>
      </c>
      <c r="L118" t="str">
        <f>T('Lithology Log'!M121)</f>
        <v>MT</v>
      </c>
      <c r="M118" t="str">
        <f>T('Lithology Log'!N121)</f>
        <v>VN</v>
      </c>
      <c r="N118" t="str">
        <f>T('Lithology Log'!O121)</f>
        <v/>
      </c>
      <c r="O118" t="str">
        <f>T('Lithology Log'!P121)</f>
        <v/>
      </c>
      <c r="P118" t="str">
        <f>T('Lithology Log'!Q121)</f>
        <v/>
      </c>
      <c r="Q118" t="str">
        <f>T('Lithology Log'!R121)</f>
        <v>SH</v>
      </c>
      <c r="R118" t="str">
        <f>T('Lithology Log'!S121)</f>
        <v/>
      </c>
      <c r="S118" t="str">
        <f>T('Lithology Log'!T121)</f>
        <v>im</v>
      </c>
      <c r="T118" t="str">
        <f>T('Lithology Log'!U121)</f>
        <v>gn</v>
      </c>
      <c r="U118" t="str">
        <f>T('Lithology Log'!V121)</f>
        <v>gy</v>
      </c>
      <c r="V118" t="str">
        <f>T('Lithology Log'!W121)</f>
        <v/>
      </c>
      <c r="W118" t="str">
        <f>T('Lithology Log'!X121)</f>
        <v/>
      </c>
      <c r="X118" t="str">
        <f>T('Lithology Log'!F121)</f>
        <v/>
      </c>
      <c r="Y118"/>
      <c r="Z118"/>
      <c r="AA118"/>
      <c r="AB118" t="str">
        <f>'Lithology Log'!Y121</f>
        <v>mineralised qtz+mt-py veins throughout</v>
      </c>
    </row>
    <row r="119" spans="1:28" x14ac:dyDescent="0.2">
      <c r="A119" s="85" t="s">
        <v>152</v>
      </c>
      <c r="B119" s="110">
        <f t="shared" si="0"/>
        <v>179.5</v>
      </c>
      <c r="C119" s="107">
        <v>182.9</v>
      </c>
      <c r="D119" s="84" t="str">
        <f>T('Lithology Log'!D122)</f>
        <v/>
      </c>
      <c r="E119" t="str">
        <f>T('Lithology Log'!E122)</f>
        <v>MXC</v>
      </c>
      <c r="F119" t="str">
        <f>T('Lithology Log'!G122)</f>
        <v>CH</v>
      </c>
      <c r="G119" t="str">
        <f>T('Lithology Log'!H122)</f>
        <v>FO</v>
      </c>
      <c r="H119" t="str">
        <f>T('Lithology Log'!I122)</f>
        <v/>
      </c>
      <c r="I119" t="str">
        <f>T('Lithology Log'!J122)</f>
        <v>QZ</v>
      </c>
      <c r="J119" t="str">
        <f>T('Lithology Log'!K122)</f>
        <v>BO</v>
      </c>
      <c r="K119" t="str">
        <f>T('Lithology Log'!L122)</f>
        <v/>
      </c>
      <c r="L119" t="str">
        <f>T('Lithology Log'!M122)</f>
        <v/>
      </c>
      <c r="M119" t="str">
        <f>T('Lithology Log'!N122)</f>
        <v/>
      </c>
      <c r="N119" t="str">
        <f>T('Lithology Log'!O122)</f>
        <v/>
      </c>
      <c r="O119" t="str">
        <f>T('Lithology Log'!P122)</f>
        <v/>
      </c>
      <c r="P119" t="str">
        <f>T('Lithology Log'!Q122)</f>
        <v/>
      </c>
      <c r="Q119" t="str">
        <f>T('Lithology Log'!R122)</f>
        <v>FO2</v>
      </c>
      <c r="R119" t="str">
        <f>T('Lithology Log'!S122)</f>
        <v/>
      </c>
      <c r="S119" t="str">
        <f>T('Lithology Log'!T122)</f>
        <v>IM</v>
      </c>
      <c r="T119" t="str">
        <f>T('Lithology Log'!U122)</f>
        <v>GN</v>
      </c>
      <c r="U119" t="str">
        <f>T('Lithology Log'!V122)</f>
        <v>GY</v>
      </c>
      <c r="V119" t="str">
        <f>T('Lithology Log'!W122)</f>
        <v/>
      </c>
      <c r="W119" t="str">
        <f>T('Lithology Log'!X122)</f>
        <v/>
      </c>
      <c r="X119" t="str">
        <f>T('Lithology Log'!F122)</f>
        <v/>
      </c>
      <c r="Y119"/>
      <c r="Z119"/>
      <c r="AA119"/>
      <c r="AB119" t="str">
        <f>'Lithology Log'!Y122</f>
        <v>structure changes; qtz rich laminations/ boudins common.</v>
      </c>
    </row>
    <row r="120" spans="1:28" x14ac:dyDescent="0.2">
      <c r="A120" s="85" t="s">
        <v>152</v>
      </c>
      <c r="B120" s="112">
        <f t="shared" si="0"/>
        <v>182.9</v>
      </c>
      <c r="C120" s="107">
        <v>183.25</v>
      </c>
      <c r="D120" s="84" t="str">
        <f>T('Lithology Log'!D123)</f>
        <v/>
      </c>
      <c r="E120" t="str">
        <f>T('Lithology Log'!E123)</f>
        <v>FGD</v>
      </c>
      <c r="F120" t="str">
        <f>T('Lithology Log'!G123)</f>
        <v>CH</v>
      </c>
      <c r="G120" t="str">
        <f>T('Lithology Log'!H123)</f>
        <v>PU</v>
      </c>
      <c r="H120" t="str">
        <f>T('Lithology Log'!I123)</f>
        <v/>
      </c>
      <c r="I120" t="str">
        <f>T('Lithology Log'!J123)</f>
        <v>QZ</v>
      </c>
      <c r="J120" t="str">
        <f>T('Lithology Log'!K123)</f>
        <v>FF</v>
      </c>
      <c r="K120" t="str">
        <f>T('Lithology Log'!L123)</f>
        <v/>
      </c>
      <c r="L120" t="str">
        <f>T('Lithology Log'!M123)</f>
        <v>MT</v>
      </c>
      <c r="M120" t="str">
        <f>T('Lithology Log'!N123)</f>
        <v>DS</v>
      </c>
      <c r="N120" t="str">
        <f>T('Lithology Log'!O123)</f>
        <v/>
      </c>
      <c r="O120" t="str">
        <f>T('Lithology Log'!P123)</f>
        <v/>
      </c>
      <c r="P120" t="str">
        <f>T('Lithology Log'!Q123)</f>
        <v/>
      </c>
      <c r="Q120" t="str">
        <f>T('Lithology Log'!R123)</f>
        <v>BX</v>
      </c>
      <c r="R120" t="str">
        <f>T('Lithology Log'!S123)</f>
        <v/>
      </c>
      <c r="S120" t="str">
        <f>T('Lithology Log'!T123)</f>
        <v>DK</v>
      </c>
      <c r="T120" t="str">
        <f>T('Lithology Log'!U123)</f>
        <v>gn</v>
      </c>
      <c r="U120" t="str">
        <f>T('Lithology Log'!V123)</f>
        <v>gy</v>
      </c>
      <c r="V120" t="str">
        <f>T('Lithology Log'!W123)</f>
        <v/>
      </c>
      <c r="W120" t="str">
        <f>T('Lithology Log'!X123)</f>
        <v/>
      </c>
      <c r="X120" t="str">
        <f>T('Lithology Log'!F123)</f>
        <v/>
      </c>
      <c r="Y120"/>
      <c r="Z120"/>
      <c r="AA120"/>
      <c r="AB120">
        <f>'Lithology Log'!Y123</f>
        <v>0</v>
      </c>
    </row>
    <row r="121" spans="1:28" x14ac:dyDescent="0.2">
      <c r="A121" s="85" t="s">
        <v>152</v>
      </c>
      <c r="B121" s="112">
        <f t="shared" si="0"/>
        <v>183.25</v>
      </c>
      <c r="C121" s="107">
        <v>183.6</v>
      </c>
      <c r="D121" s="84" t="str">
        <f>T('Lithology Log'!D124)</f>
        <v/>
      </c>
      <c r="E121" t="str">
        <f>T('Lithology Log'!E124)</f>
        <v>ZAR</v>
      </c>
      <c r="F121" t="str">
        <f>T('Lithology Log'!G124)</f>
        <v>MT</v>
      </c>
      <c r="G121" t="str">
        <f>T('Lithology Log'!H124)</f>
        <v>DS</v>
      </c>
      <c r="H121" t="str">
        <f>T('Lithology Log'!I124)</f>
        <v/>
      </c>
      <c r="I121" t="str">
        <f>T('Lithology Log'!J124)</f>
        <v>CH</v>
      </c>
      <c r="J121" t="str">
        <f>T('Lithology Log'!K124)</f>
        <v>DS</v>
      </c>
      <c r="K121" t="str">
        <f>T('Lithology Log'!L124)</f>
        <v/>
      </c>
      <c r="L121" t="str">
        <f>T('Lithology Log'!M124)</f>
        <v>CC</v>
      </c>
      <c r="M121" t="str">
        <f>T('Lithology Log'!N124)</f>
        <v>VN</v>
      </c>
      <c r="N121" t="str">
        <f>T('Lithology Log'!O124)</f>
        <v/>
      </c>
      <c r="O121" t="str">
        <f>T('Lithology Log'!P124)</f>
        <v/>
      </c>
      <c r="P121" t="str">
        <f>T('Lithology Log'!Q124)</f>
        <v/>
      </c>
      <c r="Q121" t="str">
        <f>T('Lithology Log'!R124)</f>
        <v>DS</v>
      </c>
      <c r="R121" t="str">
        <f>T('Lithology Log'!S124)</f>
        <v/>
      </c>
      <c r="S121" t="str">
        <f>T('Lithology Log'!T124)</f>
        <v>DK</v>
      </c>
      <c r="T121" t="str">
        <f>T('Lithology Log'!U124)</f>
        <v>gn</v>
      </c>
      <c r="U121" t="str">
        <f>T('Lithology Log'!V124)</f>
        <v>gy</v>
      </c>
      <c r="V121" t="str">
        <f>T('Lithology Log'!W124)</f>
        <v/>
      </c>
      <c r="W121" t="str">
        <f>T('Lithology Log'!X124)</f>
        <v/>
      </c>
      <c r="X121" t="str">
        <f>T('Lithology Log'!F124)</f>
        <v/>
      </c>
      <c r="Y121"/>
      <c r="Z121"/>
      <c r="AA121"/>
      <c r="AB121">
        <f>'Lithology Log'!Y124</f>
        <v>0</v>
      </c>
    </row>
    <row r="122" spans="1:28" x14ac:dyDescent="0.2">
      <c r="A122" s="85" t="s">
        <v>152</v>
      </c>
      <c r="B122" s="112">
        <f t="shared" si="0"/>
        <v>183.6</v>
      </c>
      <c r="C122" s="107">
        <v>184.7</v>
      </c>
      <c r="D122" s="84" t="str">
        <f>T('Lithology Log'!D125)</f>
        <v/>
      </c>
      <c r="E122" t="str">
        <f>T('Lithology Log'!E125)</f>
        <v>MXC</v>
      </c>
      <c r="F122" t="str">
        <f>T('Lithology Log'!G125)</f>
        <v>CH</v>
      </c>
      <c r="G122" t="str">
        <f>T('Lithology Log'!H125)</f>
        <v>FO</v>
      </c>
      <c r="H122" t="str">
        <f>T('Lithology Log'!I125)</f>
        <v/>
      </c>
      <c r="I122" t="str">
        <f>T('Lithology Log'!J125)</f>
        <v>MT</v>
      </c>
      <c r="J122" t="str">
        <f>T('Lithology Log'!K125)</f>
        <v>DS</v>
      </c>
      <c r="K122" t="str">
        <f>T('Lithology Log'!L125)</f>
        <v/>
      </c>
      <c r="L122" t="str">
        <f>T('Lithology Log'!M125)</f>
        <v>GT</v>
      </c>
      <c r="M122" t="str">
        <f>T('Lithology Log'!N125)</f>
        <v>VN</v>
      </c>
      <c r="N122" t="str">
        <f>T('Lithology Log'!O125)</f>
        <v/>
      </c>
      <c r="O122" t="str">
        <f>T('Lithology Log'!P125)</f>
        <v/>
      </c>
      <c r="P122" t="str">
        <f>T('Lithology Log'!Q125)</f>
        <v/>
      </c>
      <c r="Q122" t="str">
        <f>T('Lithology Log'!R125)</f>
        <v>FO2</v>
      </c>
      <c r="R122" t="str">
        <f>T('Lithology Log'!S125)</f>
        <v/>
      </c>
      <c r="S122" t="str">
        <f>T('Lithology Log'!T125)</f>
        <v>IM</v>
      </c>
      <c r="T122" t="str">
        <f>T('Lithology Log'!U125)</f>
        <v>GN</v>
      </c>
      <c r="U122" t="str">
        <f>T('Lithology Log'!V125)</f>
        <v>GY</v>
      </c>
      <c r="V122" t="str">
        <f>T('Lithology Log'!W125)</f>
        <v/>
      </c>
      <c r="W122" t="str">
        <f>T('Lithology Log'!X125)</f>
        <v/>
      </c>
      <c r="X122" t="str">
        <f>T('Lithology Log'!F125)</f>
        <v/>
      </c>
      <c r="Y122"/>
      <c r="Z122"/>
      <c r="AA122"/>
      <c r="AB122">
        <f>'Lithology Log'!Y125</f>
        <v>0</v>
      </c>
    </row>
    <row r="123" spans="1:28" x14ac:dyDescent="0.2">
      <c r="A123" s="85" t="s">
        <v>152</v>
      </c>
      <c r="B123" s="112">
        <f t="shared" si="0"/>
        <v>184.7</v>
      </c>
      <c r="C123" s="107">
        <v>186.3</v>
      </c>
      <c r="D123" s="84" t="str">
        <f>T('Lithology Log'!D126)</f>
        <v/>
      </c>
      <c r="E123" t="str">
        <f>T('Lithology Log'!E126)</f>
        <v>ZAM</v>
      </c>
      <c r="F123" t="str">
        <f>T('Lithology Log'!G126)</f>
        <v>MT</v>
      </c>
      <c r="G123" t="str">
        <f>T('Lithology Log'!H126)</f>
        <v>DS</v>
      </c>
      <c r="H123" t="str">
        <f>T('Lithology Log'!I126)</f>
        <v/>
      </c>
      <c r="I123" t="str">
        <f>T('Lithology Log'!J126)</f>
        <v>CH</v>
      </c>
      <c r="J123" t="str">
        <f>T('Lithology Log'!K126)</f>
        <v>DS</v>
      </c>
      <c r="K123" t="str">
        <f>T('Lithology Log'!L126)</f>
        <v/>
      </c>
      <c r="L123" t="str">
        <f>T('Lithology Log'!M126)</f>
        <v>CC</v>
      </c>
      <c r="M123" t="str">
        <f>T('Lithology Log'!N126)</f>
        <v>DS</v>
      </c>
      <c r="N123" t="str">
        <f>T('Lithology Log'!O126)</f>
        <v/>
      </c>
      <c r="O123" t="str">
        <f>T('Lithology Log'!P126)</f>
        <v/>
      </c>
      <c r="P123" t="str">
        <f>T('Lithology Log'!Q126)</f>
        <v/>
      </c>
      <c r="Q123" t="str">
        <f>T('Lithology Log'!R126)</f>
        <v>FO1</v>
      </c>
      <c r="R123" t="str">
        <f>T('Lithology Log'!S126)</f>
        <v/>
      </c>
      <c r="S123" t="str">
        <f>T('Lithology Log'!T126)</f>
        <v>DK</v>
      </c>
      <c r="T123" t="str">
        <f>T('Lithology Log'!U126)</f>
        <v>gn</v>
      </c>
      <c r="U123" t="str">
        <f>T('Lithology Log'!V126)</f>
        <v>gy</v>
      </c>
      <c r="V123" t="str">
        <f>T('Lithology Log'!W126)</f>
        <v/>
      </c>
      <c r="W123" t="str">
        <f>T('Lithology Log'!X126)</f>
        <v/>
      </c>
      <c r="X123" t="str">
        <f>T('Lithology Log'!F126)</f>
        <v/>
      </c>
      <c r="Y123"/>
      <c r="Z123"/>
      <c r="AA123"/>
      <c r="AB123" t="str">
        <f>'Lithology Log'!Y126</f>
        <v>MINOR QTZ VEINING</v>
      </c>
    </row>
    <row r="124" spans="1:28" x14ac:dyDescent="0.2">
      <c r="A124" s="85" t="s">
        <v>152</v>
      </c>
      <c r="B124" s="112">
        <f t="shared" si="0"/>
        <v>186.3</v>
      </c>
      <c r="C124" s="107">
        <v>187.65</v>
      </c>
      <c r="D124" s="84" t="str">
        <f>T('Lithology Log'!D127)</f>
        <v/>
      </c>
      <c r="E124" t="str">
        <f>T('Lithology Log'!E127)</f>
        <v>ZSC</v>
      </c>
      <c r="F124" t="str">
        <f>T('Lithology Log'!G127)</f>
        <v>CH</v>
      </c>
      <c r="G124" t="str">
        <f>T('Lithology Log'!H127)</f>
        <v>FO</v>
      </c>
      <c r="H124" t="str">
        <f>T('Lithology Log'!I127)</f>
        <v/>
      </c>
      <c r="I124" t="str">
        <f>T('Lithology Log'!J127)</f>
        <v>MT</v>
      </c>
      <c r="J124" t="str">
        <f>T('Lithology Log'!K127)</f>
        <v>DS</v>
      </c>
      <c r="K124" t="str">
        <f>T('Lithology Log'!L127)</f>
        <v/>
      </c>
      <c r="L124" t="str">
        <f>T('Lithology Log'!M127)</f>
        <v>CC</v>
      </c>
      <c r="M124" t="str">
        <f>T('Lithology Log'!N127)</f>
        <v>FO</v>
      </c>
      <c r="N124" t="str">
        <f>T('Lithology Log'!O127)</f>
        <v/>
      </c>
      <c r="O124" t="str">
        <f>T('Lithology Log'!P127)</f>
        <v/>
      </c>
      <c r="P124" t="str">
        <f>T('Lithology Log'!Q127)</f>
        <v/>
      </c>
      <c r="Q124" t="str">
        <f>T('Lithology Log'!R127)</f>
        <v>FO2</v>
      </c>
      <c r="R124" t="str">
        <f>T('Lithology Log'!S127)</f>
        <v/>
      </c>
      <c r="S124" t="str">
        <f>T('Lithology Log'!T127)</f>
        <v>IM</v>
      </c>
      <c r="T124" t="str">
        <f>T('Lithology Log'!U127)</f>
        <v>GN</v>
      </c>
      <c r="U124" t="str">
        <f>T('Lithology Log'!V127)</f>
        <v>GY</v>
      </c>
      <c r="V124" t="str">
        <f>T('Lithology Log'!W127)</f>
        <v/>
      </c>
      <c r="W124" t="str">
        <f>T('Lithology Log'!X127)</f>
        <v/>
      </c>
      <c r="X124" t="str">
        <f>T('Lithology Log'!F127)</f>
        <v/>
      </c>
      <c r="Y124"/>
      <c r="Z124"/>
      <c r="AA124"/>
      <c r="AB124">
        <f>'Lithology Log'!Y127</f>
        <v>0</v>
      </c>
    </row>
    <row r="125" spans="1:28" x14ac:dyDescent="0.2">
      <c r="A125" s="85" t="s">
        <v>152</v>
      </c>
      <c r="B125" s="112">
        <f t="shared" si="0"/>
        <v>187.65</v>
      </c>
      <c r="C125" s="107">
        <v>187.75</v>
      </c>
      <c r="D125" s="84" t="str">
        <f>T('Lithology Log'!D128)</f>
        <v/>
      </c>
      <c r="E125" t="str">
        <f>T('Lithology Log'!E128)</f>
        <v>ZMM</v>
      </c>
      <c r="F125" t="str">
        <f>T('Lithology Log'!G128)</f>
        <v>MT</v>
      </c>
      <c r="G125" t="str">
        <f>T('Lithology Log'!H128)</f>
        <v>DS</v>
      </c>
      <c r="H125" t="str">
        <f>T('Lithology Log'!I128)</f>
        <v/>
      </c>
      <c r="I125" t="str">
        <f>T('Lithology Log'!J128)</f>
        <v>CC</v>
      </c>
      <c r="J125" t="str">
        <f>T('Lithology Log'!K128)</f>
        <v>DS</v>
      </c>
      <c r="K125" t="str">
        <f>T('Lithology Log'!L128)</f>
        <v/>
      </c>
      <c r="L125" t="str">
        <f>T('Lithology Log'!M128)</f>
        <v>PY</v>
      </c>
      <c r="M125" t="str">
        <f>T('Lithology Log'!N128)</f>
        <v>DS</v>
      </c>
      <c r="N125" t="str">
        <f>T('Lithology Log'!O128)</f>
        <v/>
      </c>
      <c r="O125" t="str">
        <f>T('Lithology Log'!P128)</f>
        <v/>
      </c>
      <c r="P125" t="str">
        <f>T('Lithology Log'!Q128)</f>
        <v/>
      </c>
      <c r="Q125" t="str">
        <f>T('Lithology Log'!R128)</f>
        <v>FO1</v>
      </c>
      <c r="R125" t="str">
        <f>T('Lithology Log'!S128)</f>
        <v/>
      </c>
      <c r="S125" t="str">
        <f>T('Lithology Log'!T128)</f>
        <v>DK</v>
      </c>
      <c r="T125" t="str">
        <f>T('Lithology Log'!U128)</f>
        <v>gn</v>
      </c>
      <c r="U125" t="str">
        <f>T('Lithology Log'!V128)</f>
        <v>gy</v>
      </c>
      <c r="V125" t="str">
        <f>T('Lithology Log'!W128)</f>
        <v/>
      </c>
      <c r="W125" t="str">
        <f>T('Lithology Log'!X128)</f>
        <v/>
      </c>
      <c r="X125" t="str">
        <f>T('Lithology Log'!F128)</f>
        <v/>
      </c>
      <c r="Y125"/>
      <c r="Z125"/>
      <c r="AA125"/>
      <c r="AB125">
        <f>'Lithology Log'!Y128</f>
        <v>0</v>
      </c>
    </row>
    <row r="126" spans="1:28" x14ac:dyDescent="0.2">
      <c r="A126" s="85" t="s">
        <v>152</v>
      </c>
      <c r="B126" s="112">
        <f t="shared" si="0"/>
        <v>187.75</v>
      </c>
      <c r="C126" s="107">
        <v>187.85</v>
      </c>
      <c r="D126" s="84" t="str">
        <f>T('Lithology Log'!D129)</f>
        <v/>
      </c>
      <c r="E126" t="str">
        <f>T('Lithology Log'!E129)</f>
        <v>ZSC</v>
      </c>
      <c r="F126" t="str">
        <f>T('Lithology Log'!G129)</f>
        <v>CH</v>
      </c>
      <c r="G126" t="str">
        <f>T('Lithology Log'!H129)</f>
        <v>FO</v>
      </c>
      <c r="H126" t="str">
        <f>T('Lithology Log'!I129)</f>
        <v/>
      </c>
      <c r="I126" t="str">
        <f>T('Lithology Log'!J129)</f>
        <v>MT</v>
      </c>
      <c r="J126" t="str">
        <f>T('Lithology Log'!K129)</f>
        <v>DS</v>
      </c>
      <c r="K126" t="str">
        <f>T('Lithology Log'!L129)</f>
        <v/>
      </c>
      <c r="L126" t="str">
        <f>T('Lithology Log'!M129)</f>
        <v>CC</v>
      </c>
      <c r="M126" t="str">
        <f>T('Lithology Log'!N129)</f>
        <v>DS</v>
      </c>
      <c r="N126" t="str">
        <f>T('Lithology Log'!O129)</f>
        <v/>
      </c>
      <c r="O126" t="str">
        <f>T('Lithology Log'!P129)</f>
        <v/>
      </c>
      <c r="P126" t="str">
        <f>T('Lithology Log'!Q129)</f>
        <v/>
      </c>
      <c r="Q126" t="str">
        <f>T('Lithology Log'!R129)</f>
        <v>FO2</v>
      </c>
      <c r="R126" t="str">
        <f>T('Lithology Log'!S129)</f>
        <v/>
      </c>
      <c r="S126" t="str">
        <f>T('Lithology Log'!T129)</f>
        <v>IM</v>
      </c>
      <c r="T126" t="str">
        <f>T('Lithology Log'!U129)</f>
        <v>gn</v>
      </c>
      <c r="U126" t="str">
        <f>T('Lithology Log'!V129)</f>
        <v>bk</v>
      </c>
      <c r="V126" t="str">
        <f>T('Lithology Log'!W129)</f>
        <v/>
      </c>
      <c r="W126" t="str">
        <f>T('Lithology Log'!X129)</f>
        <v/>
      </c>
      <c r="X126" t="str">
        <f>T('Lithology Log'!F129)</f>
        <v/>
      </c>
      <c r="Y126"/>
      <c r="Z126"/>
      <c r="AA126"/>
      <c r="AB126">
        <f>'Lithology Log'!Y129</f>
        <v>0</v>
      </c>
    </row>
    <row r="127" spans="1:28" x14ac:dyDescent="0.2">
      <c r="A127" s="85" t="s">
        <v>152</v>
      </c>
      <c r="B127" s="112">
        <f t="shared" si="0"/>
        <v>187.85</v>
      </c>
      <c r="C127" s="107">
        <v>192.35</v>
      </c>
      <c r="D127" s="84" t="str">
        <f>T('Lithology Log'!D130)</f>
        <v/>
      </c>
      <c r="E127" t="str">
        <f>T('Lithology Log'!E130)</f>
        <v>ZAM</v>
      </c>
      <c r="F127" t="str">
        <f>T('Lithology Log'!G130)</f>
        <v>MT</v>
      </c>
      <c r="G127" t="str">
        <f>T('Lithology Log'!H130)</f>
        <v>DS</v>
      </c>
      <c r="H127" t="str">
        <f>T('Lithology Log'!I130)</f>
        <v/>
      </c>
      <c r="I127" t="str">
        <f>T('Lithology Log'!J130)</f>
        <v>CH</v>
      </c>
      <c r="J127" t="str">
        <f>T('Lithology Log'!K130)</f>
        <v>FO</v>
      </c>
      <c r="K127" t="str">
        <f>T('Lithology Log'!L130)</f>
        <v/>
      </c>
      <c r="L127" t="str">
        <f>T('Lithology Log'!M130)</f>
        <v>CC</v>
      </c>
      <c r="M127" t="str">
        <f>T('Lithology Log'!N130)</f>
        <v>DS</v>
      </c>
      <c r="N127" t="str">
        <f>T('Lithology Log'!O130)</f>
        <v/>
      </c>
      <c r="O127" t="str">
        <f>T('Lithology Log'!P130)</f>
        <v/>
      </c>
      <c r="P127" t="str">
        <f>T('Lithology Log'!Q130)</f>
        <v/>
      </c>
      <c r="Q127" t="str">
        <f>T('Lithology Log'!R130)</f>
        <v>FO1</v>
      </c>
      <c r="R127" t="str">
        <f>T('Lithology Log'!S130)</f>
        <v/>
      </c>
      <c r="S127" t="str">
        <f>T('Lithology Log'!T130)</f>
        <v>DK</v>
      </c>
      <c r="T127" t="str">
        <f>T('Lithology Log'!U130)</f>
        <v>BK</v>
      </c>
      <c r="U127" t="str">
        <f>T('Lithology Log'!V130)</f>
        <v>GN</v>
      </c>
      <c r="V127" t="str">
        <f>T('Lithology Log'!W130)</f>
        <v/>
      </c>
      <c r="W127" t="str">
        <f>T('Lithology Log'!X130)</f>
        <v/>
      </c>
      <c r="X127" t="str">
        <f>T('Lithology Log'!F130)</f>
        <v/>
      </c>
      <c r="Y127"/>
      <c r="Z127"/>
      <c r="AA127"/>
      <c r="AB127" t="str">
        <f>'Lithology Log'!Y130</f>
        <v>QZ VEINS COMMON AND PY FOLIATED IN CH</v>
      </c>
    </row>
    <row r="128" spans="1:28" x14ac:dyDescent="0.2">
      <c r="A128" s="85" t="s">
        <v>152</v>
      </c>
      <c r="B128" s="112">
        <f t="shared" si="0"/>
        <v>192.35</v>
      </c>
      <c r="C128" s="107">
        <v>193.45</v>
      </c>
      <c r="D128" s="84" t="str">
        <f>T('Lithology Log'!D131)</f>
        <v/>
      </c>
      <c r="E128" t="str">
        <f>T('Lithology Log'!E131)</f>
        <v>ZSC</v>
      </c>
      <c r="F128" t="str">
        <f>T('Lithology Log'!G131)</f>
        <v>CH</v>
      </c>
      <c r="G128" t="str">
        <f>T('Lithology Log'!H131)</f>
        <v>FO</v>
      </c>
      <c r="H128" t="str">
        <f>T('Lithology Log'!I131)</f>
        <v/>
      </c>
      <c r="I128" t="str">
        <f>T('Lithology Log'!J131)</f>
        <v>MT</v>
      </c>
      <c r="J128" t="str">
        <f>T('Lithology Log'!K131)</f>
        <v>DS</v>
      </c>
      <c r="K128" t="str">
        <f>T('Lithology Log'!L131)</f>
        <v/>
      </c>
      <c r="L128" t="str">
        <f>T('Lithology Log'!M131)</f>
        <v>CC</v>
      </c>
      <c r="M128" t="str">
        <f>T('Lithology Log'!N131)</f>
        <v>FO</v>
      </c>
      <c r="N128" t="str">
        <f>T('Lithology Log'!O131)</f>
        <v/>
      </c>
      <c r="O128" t="str">
        <f>T('Lithology Log'!P131)</f>
        <v/>
      </c>
      <c r="P128" t="str">
        <f>T('Lithology Log'!Q131)</f>
        <v/>
      </c>
      <c r="Q128" t="str">
        <f>T('Lithology Log'!R131)</f>
        <v>FO2</v>
      </c>
      <c r="R128" t="str">
        <f>T('Lithology Log'!S131)</f>
        <v/>
      </c>
      <c r="S128" t="str">
        <f>T('Lithology Log'!T131)</f>
        <v>IM</v>
      </c>
      <c r="T128" t="str">
        <f>T('Lithology Log'!U131)</f>
        <v>gn</v>
      </c>
      <c r="U128" t="str">
        <f>T('Lithology Log'!V131)</f>
        <v>bk</v>
      </c>
      <c r="V128" t="str">
        <f>T('Lithology Log'!W131)</f>
        <v/>
      </c>
      <c r="W128" t="str">
        <f>T('Lithology Log'!X131)</f>
        <v/>
      </c>
      <c r="X128" t="str">
        <f>T('Lithology Log'!F131)</f>
        <v/>
      </c>
      <c r="Y128"/>
      <c r="Z128"/>
      <c r="AA128"/>
      <c r="AB128">
        <f>'Lithology Log'!Y131</f>
        <v>0</v>
      </c>
    </row>
    <row r="129" spans="1:28" x14ac:dyDescent="0.2">
      <c r="A129" s="85" t="s">
        <v>152</v>
      </c>
      <c r="B129" s="112">
        <f t="shared" si="0"/>
        <v>193.45</v>
      </c>
      <c r="C129" s="107">
        <v>194.1</v>
      </c>
      <c r="D129" s="84" t="str">
        <f>T('Lithology Log'!D132)</f>
        <v/>
      </c>
      <c r="E129" t="str">
        <f>T('Lithology Log'!E132)</f>
        <v>ZAM</v>
      </c>
      <c r="F129" t="str">
        <f>T('Lithology Log'!G132)</f>
        <v>MT</v>
      </c>
      <c r="G129" t="str">
        <f>T('Lithology Log'!H132)</f>
        <v>DS</v>
      </c>
      <c r="H129" t="str">
        <f>T('Lithology Log'!I132)</f>
        <v/>
      </c>
      <c r="I129" t="str">
        <f>T('Lithology Log'!J132)</f>
        <v>CH</v>
      </c>
      <c r="J129" t="str">
        <f>T('Lithology Log'!K132)</f>
        <v>DS</v>
      </c>
      <c r="K129" t="str">
        <f>T('Lithology Log'!L132)</f>
        <v/>
      </c>
      <c r="L129" t="str">
        <f>T('Lithology Log'!M132)</f>
        <v>PY</v>
      </c>
      <c r="M129" t="str">
        <f>T('Lithology Log'!N132)</f>
        <v>DS</v>
      </c>
      <c r="N129" t="str">
        <f>T('Lithology Log'!O132)</f>
        <v/>
      </c>
      <c r="O129" t="str">
        <f>T('Lithology Log'!P132)</f>
        <v/>
      </c>
      <c r="P129" t="str">
        <f>T('Lithology Log'!Q132)</f>
        <v/>
      </c>
      <c r="Q129" t="str">
        <f>T('Lithology Log'!R132)</f>
        <v>FO1</v>
      </c>
      <c r="R129" t="str">
        <f>T('Lithology Log'!S132)</f>
        <v/>
      </c>
      <c r="S129" t="str">
        <f>T('Lithology Log'!T132)</f>
        <v>DK</v>
      </c>
      <c r="T129" t="str">
        <f>T('Lithology Log'!U132)</f>
        <v>BK</v>
      </c>
      <c r="U129" t="str">
        <f>T('Lithology Log'!V132)</f>
        <v>GN</v>
      </c>
      <c r="V129" t="str">
        <f>T('Lithology Log'!W132)</f>
        <v/>
      </c>
      <c r="W129" t="str">
        <f>T('Lithology Log'!X132)</f>
        <v/>
      </c>
      <c r="X129" t="str">
        <f>T('Lithology Log'!F132)</f>
        <v/>
      </c>
      <c r="Y129"/>
      <c r="Z129"/>
      <c r="AA129"/>
      <c r="AB129">
        <f>'Lithology Log'!Y132</f>
        <v>0</v>
      </c>
    </row>
    <row r="130" spans="1:28" x14ac:dyDescent="0.2">
      <c r="A130" s="85" t="s">
        <v>152</v>
      </c>
      <c r="B130" s="112">
        <f t="shared" si="0"/>
        <v>194.1</v>
      </c>
      <c r="C130" s="107">
        <v>196.4</v>
      </c>
      <c r="D130" s="84" t="str">
        <f>T('Lithology Log'!D133)</f>
        <v/>
      </c>
      <c r="E130" t="str">
        <f>T('Lithology Log'!E133)</f>
        <v>MXC</v>
      </c>
      <c r="F130" t="str">
        <f>T('Lithology Log'!G133)</f>
        <v>CH</v>
      </c>
      <c r="G130" t="str">
        <f>T('Lithology Log'!H133)</f>
        <v>FO</v>
      </c>
      <c r="H130" t="str">
        <f>T('Lithology Log'!I133)</f>
        <v/>
      </c>
      <c r="I130" t="str">
        <f>T('Lithology Log'!J133)</f>
        <v>TC</v>
      </c>
      <c r="J130" t="str">
        <f>T('Lithology Log'!K133)</f>
        <v>FO</v>
      </c>
      <c r="K130" t="str">
        <f>T('Lithology Log'!L133)</f>
        <v/>
      </c>
      <c r="L130" t="str">
        <f>T('Lithology Log'!M133)</f>
        <v>CC</v>
      </c>
      <c r="M130" t="str">
        <f>T('Lithology Log'!N133)</f>
        <v>FO</v>
      </c>
      <c r="N130" t="str">
        <f>T('Lithology Log'!O133)</f>
        <v/>
      </c>
      <c r="O130" t="str">
        <f>T('Lithology Log'!P133)</f>
        <v/>
      </c>
      <c r="P130" t="str">
        <f>T('Lithology Log'!Q133)</f>
        <v/>
      </c>
      <c r="Q130" t="str">
        <f>T('Lithology Log'!R133)</f>
        <v>FO</v>
      </c>
      <c r="R130" t="str">
        <f>T('Lithology Log'!S133)</f>
        <v/>
      </c>
      <c r="S130" t="str">
        <f>T('Lithology Log'!T133)</f>
        <v>LT</v>
      </c>
      <c r="T130" t="str">
        <f>T('Lithology Log'!U133)</f>
        <v>GN</v>
      </c>
      <c r="U130" t="str">
        <f>T('Lithology Log'!V133)</f>
        <v>CM</v>
      </c>
      <c r="V130" t="str">
        <f>T('Lithology Log'!W133)</f>
        <v/>
      </c>
      <c r="W130" t="str">
        <f>T('Lithology Log'!X133)</f>
        <v/>
      </c>
      <c r="X130" t="str">
        <f>T('Lithology Log'!F133)</f>
        <v/>
      </c>
      <c r="Y130"/>
      <c r="Z130"/>
      <c r="AA130"/>
      <c r="AB130">
        <f>'Lithology Log'!Y133</f>
        <v>0</v>
      </c>
    </row>
    <row r="131" spans="1:28" x14ac:dyDescent="0.2">
      <c r="A131" s="85" t="s">
        <v>152</v>
      </c>
      <c r="B131" s="112">
        <f t="shared" si="0"/>
        <v>196.4</v>
      </c>
      <c r="C131" s="107">
        <v>200.3</v>
      </c>
      <c r="D131" s="84" t="str">
        <f>T('Lithology Log'!D134)</f>
        <v/>
      </c>
      <c r="E131" t="str">
        <f>T('Lithology Log'!E134)</f>
        <v>VMO</v>
      </c>
      <c r="F131" t="str">
        <f>T('Lithology Log'!G134)</f>
        <v>MS</v>
      </c>
      <c r="G131" t="str">
        <f>T('Lithology Log'!H134)</f>
        <v>MA</v>
      </c>
      <c r="H131" t="str">
        <f>T('Lithology Log'!I134)</f>
        <v/>
      </c>
      <c r="I131" t="str">
        <f>T('Lithology Log'!J134)</f>
        <v>CC</v>
      </c>
      <c r="J131" t="str">
        <f>T('Lithology Log'!K134)</f>
        <v>VN</v>
      </c>
      <c r="K131" t="str">
        <f>T('Lithology Log'!L134)</f>
        <v/>
      </c>
      <c r="L131" t="str">
        <f>T('Lithology Log'!M134)</f>
        <v/>
      </c>
      <c r="M131" t="str">
        <f>T('Lithology Log'!N134)</f>
        <v/>
      </c>
      <c r="N131" t="str">
        <f>T('Lithology Log'!O134)</f>
        <v/>
      </c>
      <c r="O131" t="str">
        <f>T('Lithology Log'!P134)</f>
        <v/>
      </c>
      <c r="P131" t="str">
        <f>T('Lithology Log'!Q134)</f>
        <v/>
      </c>
      <c r="Q131" t="str">
        <f>T('Lithology Log'!R134)</f>
        <v>MO</v>
      </c>
      <c r="R131" t="str">
        <f>T('Lithology Log'!S134)</f>
        <v/>
      </c>
      <c r="S131" t="str">
        <f>T('Lithology Log'!T134)</f>
        <v>LT</v>
      </c>
      <c r="T131" t="str">
        <f>T('Lithology Log'!U134)</f>
        <v>WH</v>
      </c>
      <c r="U131" t="str">
        <f>T('Lithology Log'!V134)</f>
        <v>CM</v>
      </c>
      <c r="V131" t="str">
        <f>T('Lithology Log'!W134)</f>
        <v/>
      </c>
      <c r="W131" t="str">
        <f>T('Lithology Log'!X134)</f>
        <v/>
      </c>
      <c r="X131" t="str">
        <f>T('Lithology Log'!F134)</f>
        <v/>
      </c>
      <c r="Y131"/>
      <c r="Z131"/>
      <c r="AA131"/>
      <c r="AB131">
        <f>'Lithology Log'!Y134</f>
        <v>0</v>
      </c>
    </row>
    <row r="132" spans="1:28" x14ac:dyDescent="0.2">
      <c r="A132" s="85" t="s">
        <v>152</v>
      </c>
      <c r="B132" s="112">
        <f t="shared" si="0"/>
        <v>200.3</v>
      </c>
      <c r="C132" s="107">
        <v>200.57</v>
      </c>
      <c r="D132" s="84" t="str">
        <f>T('Lithology Log'!D135)</f>
        <v/>
      </c>
      <c r="E132" t="str">
        <f>T('Lithology Log'!E135)</f>
        <v>ZAM</v>
      </c>
      <c r="F132" t="str">
        <f>T('Lithology Log'!G135)</f>
        <v>MT</v>
      </c>
      <c r="G132" t="str">
        <f>T('Lithology Log'!H135)</f>
        <v>MA</v>
      </c>
      <c r="H132" t="str">
        <f>T('Lithology Log'!I135)</f>
        <v/>
      </c>
      <c r="I132" t="str">
        <f>T('Lithology Log'!J135)</f>
        <v>QZ</v>
      </c>
      <c r="J132" t="str">
        <f>T('Lithology Log'!K135)</f>
        <v>VN</v>
      </c>
      <c r="K132" t="str">
        <f>T('Lithology Log'!L135)</f>
        <v/>
      </c>
      <c r="L132" t="str">
        <f>T('Lithology Log'!M135)</f>
        <v>PY</v>
      </c>
      <c r="M132" t="str">
        <f>T('Lithology Log'!N135)</f>
        <v>SO</v>
      </c>
      <c r="N132" t="str">
        <f>T('Lithology Log'!O135)</f>
        <v/>
      </c>
      <c r="O132" t="str">
        <f>T('Lithology Log'!P135)</f>
        <v/>
      </c>
      <c r="P132" t="str">
        <f>T('Lithology Log'!Q135)</f>
        <v/>
      </c>
      <c r="Q132" t="str">
        <f>T('Lithology Log'!R135)</f>
        <v>MA</v>
      </c>
      <c r="R132" t="str">
        <f>T('Lithology Log'!S135)</f>
        <v/>
      </c>
      <c r="S132" t="str">
        <f>T('Lithology Log'!T135)</f>
        <v>DK</v>
      </c>
      <c r="T132" t="str">
        <f>T('Lithology Log'!U135)</f>
        <v>BK</v>
      </c>
      <c r="U132" t="str">
        <f>T('Lithology Log'!V135)</f>
        <v>GN</v>
      </c>
      <c r="V132" t="str">
        <f>T('Lithology Log'!W135)</f>
        <v/>
      </c>
      <c r="W132" t="str">
        <f>T('Lithology Log'!X135)</f>
        <v/>
      </c>
      <c r="X132" t="str">
        <f>T('Lithology Log'!F135)</f>
        <v/>
      </c>
      <c r="Y132"/>
      <c r="Z132"/>
      <c r="AA132"/>
      <c r="AB132">
        <f>'Lithology Log'!Y135</f>
        <v>0</v>
      </c>
    </row>
    <row r="133" spans="1:28" x14ac:dyDescent="0.2">
      <c r="A133" s="85" t="s">
        <v>152</v>
      </c>
      <c r="B133" s="112">
        <f t="shared" si="0"/>
        <v>200.57</v>
      </c>
      <c r="C133" s="107">
        <v>200.7</v>
      </c>
      <c r="D133" s="84" t="str">
        <f>T('Lithology Log'!D136)</f>
        <v/>
      </c>
      <c r="E133" t="str">
        <f>T('Lithology Log'!E136)</f>
        <v>MXC</v>
      </c>
      <c r="F133" t="str">
        <f>T('Lithology Log'!G136)</f>
        <v>CH</v>
      </c>
      <c r="G133" t="str">
        <f>T('Lithology Log'!H136)</f>
        <v>MA</v>
      </c>
      <c r="H133" t="str">
        <f>T('Lithology Log'!I136)</f>
        <v/>
      </c>
      <c r="I133" t="str">
        <f>T('Lithology Log'!J136)</f>
        <v>TC</v>
      </c>
      <c r="J133" t="str">
        <f>T('Lithology Log'!K136)</f>
        <v>AN</v>
      </c>
      <c r="K133" t="str">
        <f>T('Lithology Log'!L136)</f>
        <v/>
      </c>
      <c r="L133" t="str">
        <f>T('Lithology Log'!M136)</f>
        <v>SE</v>
      </c>
      <c r="M133" t="str">
        <f>T('Lithology Log'!N136)</f>
        <v>AN</v>
      </c>
      <c r="N133" t="str">
        <f>T('Lithology Log'!O136)</f>
        <v/>
      </c>
      <c r="O133" t="str">
        <f>T('Lithology Log'!P136)</f>
        <v/>
      </c>
      <c r="P133" t="str">
        <f>T('Lithology Log'!Q136)</f>
        <v/>
      </c>
      <c r="Q133" t="str">
        <f>T('Lithology Log'!R136)</f>
        <v/>
      </c>
      <c r="R133" t="str">
        <f>T('Lithology Log'!S136)</f>
        <v/>
      </c>
      <c r="S133" t="str">
        <f>T('Lithology Log'!T136)</f>
        <v/>
      </c>
      <c r="T133" t="str">
        <f>T('Lithology Log'!U136)</f>
        <v/>
      </c>
      <c r="U133" t="str">
        <f>T('Lithology Log'!V136)</f>
        <v/>
      </c>
      <c r="V133" t="str">
        <f>T('Lithology Log'!W136)</f>
        <v/>
      </c>
      <c r="W133" t="str">
        <f>T('Lithology Log'!X136)</f>
        <v/>
      </c>
      <c r="X133" t="str">
        <f>T('Lithology Log'!F136)</f>
        <v/>
      </c>
      <c r="Y133"/>
      <c r="Z133"/>
      <c r="AA133"/>
      <c r="AB133">
        <f>'Lithology Log'!Y136</f>
        <v>0</v>
      </c>
    </row>
    <row r="134" spans="1:28" x14ac:dyDescent="0.2">
      <c r="A134" s="85" t="s">
        <v>152</v>
      </c>
      <c r="B134" s="112">
        <f t="shared" si="0"/>
        <v>200.7</v>
      </c>
      <c r="C134" s="107">
        <v>204.85</v>
      </c>
      <c r="D134" s="84" t="str">
        <f>T('Lithology Log'!D137)</f>
        <v/>
      </c>
      <c r="E134" t="str">
        <f>T('Lithology Log'!E137)</f>
        <v>MXC</v>
      </c>
      <c r="F134" t="str">
        <f>T('Lithology Log'!G137)</f>
        <v>AB</v>
      </c>
      <c r="G134" t="str">
        <f>T('Lithology Log'!H137)</f>
        <v>FO</v>
      </c>
      <c r="H134" t="str">
        <f>T('Lithology Log'!I137)</f>
        <v/>
      </c>
      <c r="I134" t="str">
        <f>T('Lithology Log'!J137)</f>
        <v>QZ</v>
      </c>
      <c r="J134" t="str">
        <f>T('Lithology Log'!K137)</f>
        <v>BO</v>
      </c>
      <c r="K134" t="str">
        <f>T('Lithology Log'!L137)</f>
        <v/>
      </c>
      <c r="L134" t="str">
        <f>T('Lithology Log'!M137)</f>
        <v>EP</v>
      </c>
      <c r="M134" t="str">
        <f>T('Lithology Log'!N137)</f>
        <v>FO</v>
      </c>
      <c r="N134" t="str">
        <f>T('Lithology Log'!O137)</f>
        <v/>
      </c>
      <c r="O134" t="str">
        <f>T('Lithology Log'!P137)</f>
        <v/>
      </c>
      <c r="P134" t="str">
        <f>T('Lithology Log'!Q137)</f>
        <v/>
      </c>
      <c r="Q134" t="str">
        <f>T('Lithology Log'!R137)</f>
        <v>FO3</v>
      </c>
      <c r="R134" t="str">
        <f>T('Lithology Log'!S137)</f>
        <v/>
      </c>
      <c r="S134" t="str">
        <f>T('Lithology Log'!T137)</f>
        <v>IM</v>
      </c>
      <c r="T134" t="str">
        <f>T('Lithology Log'!U137)</f>
        <v>gn</v>
      </c>
      <c r="U134" t="str">
        <f>T('Lithology Log'!V137)</f>
        <v>bk</v>
      </c>
      <c r="V134" t="str">
        <f>T('Lithology Log'!W137)</f>
        <v/>
      </c>
      <c r="W134" t="str">
        <f>T('Lithology Log'!X137)</f>
        <v/>
      </c>
      <c r="X134" t="str">
        <f>T('Lithology Log'!F137)</f>
        <v/>
      </c>
      <c r="Y134"/>
      <c r="Z134"/>
      <c r="AA134"/>
      <c r="AB134">
        <f>'Lithology Log'!Y137</f>
        <v>0</v>
      </c>
    </row>
    <row r="135" spans="1:28" x14ac:dyDescent="0.2">
      <c r="A135" s="85" t="s">
        <v>152</v>
      </c>
      <c r="B135" s="112">
        <f t="shared" si="0"/>
        <v>204.85</v>
      </c>
      <c r="C135" s="107">
        <v>207.4</v>
      </c>
      <c r="D135" s="84" t="str">
        <f>T('Lithology Log'!D138)</f>
        <v/>
      </c>
      <c r="E135" t="str">
        <f>T('Lithology Log'!E138)</f>
        <v>ORM</v>
      </c>
      <c r="F135" t="str">
        <f>T('Lithology Log'!G138)</f>
        <v>CH</v>
      </c>
      <c r="G135" t="str">
        <f>T('Lithology Log'!H138)</f>
        <v>FO</v>
      </c>
      <c r="H135" t="str">
        <f>T('Lithology Log'!I138)</f>
        <v/>
      </c>
      <c r="I135" t="str">
        <f>T('Lithology Log'!J138)</f>
        <v>MT</v>
      </c>
      <c r="J135" t="str">
        <f>T('Lithology Log'!K138)</f>
        <v>FO</v>
      </c>
      <c r="K135" t="str">
        <f>T('Lithology Log'!L138)</f>
        <v/>
      </c>
      <c r="L135" t="str">
        <f>T('Lithology Log'!M138)</f>
        <v>QZ</v>
      </c>
      <c r="M135" t="str">
        <f>T('Lithology Log'!N138)</f>
        <v>MO</v>
      </c>
      <c r="N135" t="str">
        <f>T('Lithology Log'!O138)</f>
        <v/>
      </c>
      <c r="O135" t="str">
        <f>T('Lithology Log'!P138)</f>
        <v/>
      </c>
      <c r="P135" t="str">
        <f>T('Lithology Log'!Q138)</f>
        <v/>
      </c>
      <c r="Q135" t="str">
        <f>T('Lithology Log'!R138)</f>
        <v>FO</v>
      </c>
      <c r="R135" t="str">
        <f>T('Lithology Log'!S138)</f>
        <v/>
      </c>
      <c r="S135" t="str">
        <f>T('Lithology Log'!T138)</f>
        <v>IM</v>
      </c>
      <c r="T135" t="str">
        <f>T('Lithology Log'!U138)</f>
        <v>cm</v>
      </c>
      <c r="U135" t="str">
        <f>T('Lithology Log'!V138)</f>
        <v>bk</v>
      </c>
      <c r="V135" t="str">
        <f>T('Lithology Log'!W138)</f>
        <v/>
      </c>
      <c r="W135" t="str">
        <f>T('Lithology Log'!X138)</f>
        <v/>
      </c>
      <c r="X135" t="str">
        <f>T('Lithology Log'!F138)</f>
        <v/>
      </c>
      <c r="Y135"/>
      <c r="Z135"/>
      <c r="AA135"/>
      <c r="AB135">
        <f>'Lithology Log'!Y138</f>
        <v>0</v>
      </c>
    </row>
    <row r="136" spans="1:28" x14ac:dyDescent="0.2">
      <c r="A136" s="85" t="s">
        <v>152</v>
      </c>
      <c r="B136" s="112">
        <f t="shared" si="0"/>
        <v>207.4</v>
      </c>
      <c r="C136" s="107">
        <v>215.1</v>
      </c>
      <c r="D136" s="84" t="str">
        <f>T('Lithology Log'!D139)</f>
        <v/>
      </c>
      <c r="E136" t="str">
        <f>T('Lithology Log'!E139)</f>
        <v>MXC</v>
      </c>
      <c r="F136" t="str">
        <f>T('Lithology Log'!G139)</f>
        <v>CH</v>
      </c>
      <c r="G136" t="str">
        <f>T('Lithology Log'!H139)</f>
        <v>FO</v>
      </c>
      <c r="H136" t="str">
        <f>T('Lithology Log'!I139)</f>
        <v/>
      </c>
      <c r="I136" t="str">
        <f>T('Lithology Log'!J139)</f>
        <v>MT</v>
      </c>
      <c r="J136" t="str">
        <f>T('Lithology Log'!K139)</f>
        <v>DS</v>
      </c>
      <c r="K136" t="str">
        <f>T('Lithology Log'!L139)</f>
        <v/>
      </c>
      <c r="L136" t="str">
        <f>T('Lithology Log'!M139)</f>
        <v>QZ</v>
      </c>
      <c r="M136" t="str">
        <f>T('Lithology Log'!N139)</f>
        <v>VN</v>
      </c>
      <c r="N136" t="str">
        <f>T('Lithology Log'!O139)</f>
        <v/>
      </c>
      <c r="O136" t="str">
        <f>T('Lithology Log'!P139)</f>
        <v/>
      </c>
      <c r="P136" t="str">
        <f>T('Lithology Log'!Q139)</f>
        <v/>
      </c>
      <c r="Q136" t="str">
        <f>T('Lithology Log'!R139)</f>
        <v>FO2</v>
      </c>
      <c r="R136" t="str">
        <f>T('Lithology Log'!S139)</f>
        <v/>
      </c>
      <c r="S136" t="str">
        <f>T('Lithology Log'!T139)</f>
        <v>IM</v>
      </c>
      <c r="T136" t="str">
        <f>T('Lithology Log'!U139)</f>
        <v>gn</v>
      </c>
      <c r="U136" t="str">
        <f>T('Lithology Log'!V139)</f>
        <v>bk</v>
      </c>
      <c r="V136" t="str">
        <f>T('Lithology Log'!W139)</f>
        <v/>
      </c>
      <c r="W136" t="str">
        <f>T('Lithology Log'!X139)</f>
        <v/>
      </c>
      <c r="X136" t="str">
        <f>T('Lithology Log'!F139)</f>
        <v/>
      </c>
      <c r="Y136"/>
      <c r="Z136"/>
      <c r="AA136"/>
      <c r="AB136">
        <f>'Lithology Log'!Y139</f>
        <v>0</v>
      </c>
    </row>
    <row r="137" spans="1:28" x14ac:dyDescent="0.2">
      <c r="A137" s="85" t="s">
        <v>152</v>
      </c>
      <c r="B137" s="112">
        <f t="shared" si="0"/>
        <v>215.1</v>
      </c>
      <c r="C137" s="107">
        <v>215.25</v>
      </c>
      <c r="D137" s="84" t="str">
        <f>T('Lithology Log'!D140)</f>
        <v/>
      </c>
      <c r="E137" t="str">
        <f>T('Lithology Log'!E140)</f>
        <v>LOS</v>
      </c>
      <c r="F137" t="str">
        <f>T('Lithology Log'!G140)</f>
        <v/>
      </c>
      <c r="G137" t="str">
        <f>T('Lithology Log'!H140)</f>
        <v/>
      </c>
      <c r="H137" t="str">
        <f>T('Lithology Log'!I140)</f>
        <v/>
      </c>
      <c r="I137" t="str">
        <f>T('Lithology Log'!J140)</f>
        <v/>
      </c>
      <c r="J137" t="str">
        <f>T('Lithology Log'!K140)</f>
        <v/>
      </c>
      <c r="K137" t="str">
        <f>T('Lithology Log'!L140)</f>
        <v/>
      </c>
      <c r="L137" t="str">
        <f>T('Lithology Log'!M140)</f>
        <v/>
      </c>
      <c r="M137" t="str">
        <f>T('Lithology Log'!N140)</f>
        <v/>
      </c>
      <c r="N137" t="str">
        <f>T('Lithology Log'!O140)</f>
        <v/>
      </c>
      <c r="O137" t="str">
        <f>T('Lithology Log'!P140)</f>
        <v/>
      </c>
      <c r="P137" t="str">
        <f>T('Lithology Log'!Q140)</f>
        <v/>
      </c>
      <c r="Q137" t="str">
        <f>T('Lithology Log'!R140)</f>
        <v/>
      </c>
      <c r="R137" t="str">
        <f>T('Lithology Log'!S140)</f>
        <v/>
      </c>
      <c r="S137" t="str">
        <f>T('Lithology Log'!T140)</f>
        <v/>
      </c>
      <c r="T137" t="str">
        <f>T('Lithology Log'!U140)</f>
        <v/>
      </c>
      <c r="U137" t="str">
        <f>T('Lithology Log'!V140)</f>
        <v/>
      </c>
      <c r="V137" t="str">
        <f>T('Lithology Log'!W140)</f>
        <v/>
      </c>
      <c r="W137" t="str">
        <f>T('Lithology Log'!X140)</f>
        <v/>
      </c>
      <c r="X137" t="str">
        <f>T('Lithology Log'!F140)</f>
        <v/>
      </c>
      <c r="Y137"/>
      <c r="Z137"/>
      <c r="AA137"/>
      <c r="AB137">
        <f>'Lithology Log'!Y140</f>
        <v>0</v>
      </c>
    </row>
    <row r="138" spans="1:28" x14ac:dyDescent="0.2">
      <c r="A138" s="85" t="s">
        <v>152</v>
      </c>
      <c r="B138" s="112">
        <f t="shared" si="0"/>
        <v>215.25</v>
      </c>
      <c r="C138" s="107">
        <v>215.35</v>
      </c>
      <c r="D138" s="84" t="str">
        <f>T('Lithology Log'!D141)</f>
        <v/>
      </c>
      <c r="E138" t="str">
        <f>T('Lithology Log'!E141)</f>
        <v>XGP</v>
      </c>
      <c r="F138" t="str">
        <f>T('Lithology Log'!G141)</f>
        <v>CH</v>
      </c>
      <c r="G138" t="str">
        <f>T('Lithology Log'!H141)</f>
        <v>PU</v>
      </c>
      <c r="H138" t="str">
        <f>T('Lithology Log'!I141)</f>
        <v/>
      </c>
      <c r="I138" t="str">
        <f>T('Lithology Log'!J141)</f>
        <v>TC</v>
      </c>
      <c r="J138" t="str">
        <f>T('Lithology Log'!K141)</f>
        <v>PU</v>
      </c>
      <c r="K138" t="str">
        <f>T('Lithology Log'!L141)</f>
        <v/>
      </c>
      <c r="L138" t="str">
        <f>T('Lithology Log'!M141)</f>
        <v/>
      </c>
      <c r="M138" t="str">
        <f>T('Lithology Log'!N141)</f>
        <v/>
      </c>
      <c r="N138" t="str">
        <f>T('Lithology Log'!O141)</f>
        <v/>
      </c>
      <c r="O138" t="str">
        <f>T('Lithology Log'!P141)</f>
        <v/>
      </c>
      <c r="P138" t="str">
        <f>T('Lithology Log'!Q141)</f>
        <v/>
      </c>
      <c r="Q138" t="str">
        <f>T('Lithology Log'!R141)</f>
        <v>PU</v>
      </c>
      <c r="R138" t="str">
        <f>T('Lithology Log'!S141)</f>
        <v/>
      </c>
      <c r="S138" t="str">
        <f>T('Lithology Log'!T141)</f>
        <v>IM</v>
      </c>
      <c r="T138" t="str">
        <f>T('Lithology Log'!U141)</f>
        <v>gn</v>
      </c>
      <c r="U138" t="str">
        <f>T('Lithology Log'!V141)</f>
        <v>bk</v>
      </c>
      <c r="V138" t="str">
        <f>T('Lithology Log'!W141)</f>
        <v/>
      </c>
      <c r="W138" t="str">
        <f>T('Lithology Log'!X141)</f>
        <v/>
      </c>
      <c r="X138" t="str">
        <f>T('Lithology Log'!F141)</f>
        <v/>
      </c>
      <c r="Y138"/>
      <c r="Z138"/>
      <c r="AA138"/>
      <c r="AB138" t="str">
        <f>'Lithology Log'!Y141</f>
        <v>SHEAR FAULT ZONE</v>
      </c>
    </row>
    <row r="139" spans="1:28" x14ac:dyDescent="0.2">
      <c r="A139" s="85" t="s">
        <v>152</v>
      </c>
      <c r="B139" s="112">
        <f t="shared" si="0"/>
        <v>215.35</v>
      </c>
      <c r="C139" s="107">
        <v>225.8</v>
      </c>
      <c r="D139" s="84" t="str">
        <f>T('Lithology Log'!D142)</f>
        <v/>
      </c>
      <c r="E139" t="str">
        <f>T('Lithology Log'!E142)</f>
        <v>OXO</v>
      </c>
      <c r="F139" t="str">
        <f>T('Lithology Log'!G142)</f>
        <v>QZ</v>
      </c>
      <c r="G139" t="str">
        <f>T('Lithology Log'!H142)</f>
        <v>LA</v>
      </c>
      <c r="H139" t="str">
        <f>T('Lithology Log'!I142)</f>
        <v/>
      </c>
      <c r="I139" t="str">
        <f>T('Lithology Log'!J142)</f>
        <v>TC</v>
      </c>
      <c r="J139" t="str">
        <f>T('Lithology Log'!K142)</f>
        <v>FO</v>
      </c>
      <c r="K139" t="str">
        <f>T('Lithology Log'!L142)</f>
        <v/>
      </c>
      <c r="L139" t="str">
        <f>T('Lithology Log'!M142)</f>
        <v>CC</v>
      </c>
      <c r="M139" t="str">
        <f>T('Lithology Log'!N142)</f>
        <v>FO</v>
      </c>
      <c r="N139" t="str">
        <f>T('Lithology Log'!O142)</f>
        <v/>
      </c>
      <c r="O139" t="str">
        <f>T('Lithology Log'!P142)</f>
        <v/>
      </c>
      <c r="P139" t="str">
        <f>T('Lithology Log'!Q142)</f>
        <v/>
      </c>
      <c r="Q139" t="str">
        <f>T('Lithology Log'!R142)</f>
        <v>FO2</v>
      </c>
      <c r="R139" t="str">
        <f>T('Lithology Log'!S142)</f>
        <v/>
      </c>
      <c r="S139" t="str">
        <f>T('Lithology Log'!T142)</f>
        <v>LT</v>
      </c>
      <c r="T139" t="str">
        <f>T('Lithology Log'!U142)</f>
        <v>GY</v>
      </c>
      <c r="U139" t="str">
        <f>T('Lithology Log'!V142)</f>
        <v>WH</v>
      </c>
      <c r="V139" t="str">
        <f>T('Lithology Log'!W142)</f>
        <v/>
      </c>
      <c r="W139" t="str">
        <f>T('Lithology Log'!X142)</f>
        <v/>
      </c>
      <c r="X139" t="str">
        <f>T('Lithology Log'!F142)</f>
        <v/>
      </c>
      <c r="Y139"/>
      <c r="Z139"/>
      <c r="AA139"/>
      <c r="AB139" t="str">
        <f>'Lithology Log'!Y142</f>
        <v>QZ-TC-CC SCHIST; INTENSE PINK CHEVRON FOLDING</v>
      </c>
    </row>
    <row r="140" spans="1:28" x14ac:dyDescent="0.2">
      <c r="A140" s="85" t="s">
        <v>152</v>
      </c>
      <c r="B140" s="112">
        <f t="shared" si="0"/>
        <v>225.8</v>
      </c>
      <c r="C140" s="83">
        <v>226.2</v>
      </c>
      <c r="D140" s="84" t="str">
        <f>T('Lithology Log'!D143)</f>
        <v/>
      </c>
      <c r="E140" t="str">
        <f>T('Lithology Log'!E143)</f>
        <v>LOS</v>
      </c>
      <c r="F140" t="str">
        <f>T('Lithology Log'!G143)</f>
        <v/>
      </c>
      <c r="G140" t="str">
        <f>T('Lithology Log'!H143)</f>
        <v/>
      </c>
      <c r="H140" t="str">
        <f>T('Lithology Log'!I143)</f>
        <v/>
      </c>
      <c r="I140" t="str">
        <f>T('Lithology Log'!J143)</f>
        <v/>
      </c>
      <c r="J140" t="str">
        <f>T('Lithology Log'!K143)</f>
        <v/>
      </c>
      <c r="K140" t="str">
        <f>T('Lithology Log'!L143)</f>
        <v/>
      </c>
      <c r="L140" t="str">
        <f>T('Lithology Log'!M143)</f>
        <v/>
      </c>
      <c r="M140" t="str">
        <f>T('Lithology Log'!N143)</f>
        <v/>
      </c>
      <c r="N140" t="str">
        <f>T('Lithology Log'!O143)</f>
        <v/>
      </c>
      <c r="O140" t="str">
        <f>T('Lithology Log'!P143)</f>
        <v/>
      </c>
      <c r="P140" t="str">
        <f>T('Lithology Log'!Q143)</f>
        <v/>
      </c>
      <c r="Q140" t="str">
        <f>T('Lithology Log'!R143)</f>
        <v/>
      </c>
      <c r="R140" t="str">
        <f>T('Lithology Log'!S143)</f>
        <v/>
      </c>
      <c r="S140" t="str">
        <f>T('Lithology Log'!T143)</f>
        <v/>
      </c>
      <c r="T140" t="str">
        <f>T('Lithology Log'!U143)</f>
        <v/>
      </c>
      <c r="U140" t="str">
        <f>T('Lithology Log'!V143)</f>
        <v/>
      </c>
      <c r="V140" t="str">
        <f>T('Lithology Log'!W143)</f>
        <v/>
      </c>
      <c r="W140" t="str">
        <f>T('Lithology Log'!X143)</f>
        <v/>
      </c>
      <c r="X140" t="str">
        <f>T('Lithology Log'!F143)</f>
        <v/>
      </c>
      <c r="Y140"/>
      <c r="Z140"/>
      <c r="AA140"/>
      <c r="AB140">
        <f>'Lithology Log'!Y143</f>
        <v>0</v>
      </c>
    </row>
    <row r="141" spans="1:28" x14ac:dyDescent="0.2">
      <c r="A141" s="85" t="s">
        <v>152</v>
      </c>
      <c r="B141" s="112">
        <f>C140</f>
        <v>226.2</v>
      </c>
      <c r="C141" s="83">
        <v>227</v>
      </c>
      <c r="D141" s="84" t="str">
        <f>T('Lithology Log'!D144)</f>
        <v/>
      </c>
      <c r="E141" t="str">
        <f>T('Lithology Log'!E144)</f>
        <v>OXO</v>
      </c>
      <c r="F141" t="str">
        <f>T('Lithology Log'!G144)</f>
        <v>QZ</v>
      </c>
      <c r="G141" t="str">
        <f>T('Lithology Log'!H144)</f>
        <v>LA</v>
      </c>
      <c r="H141" t="str">
        <f>T('Lithology Log'!I144)</f>
        <v/>
      </c>
      <c r="I141" t="str">
        <f>T('Lithology Log'!J144)</f>
        <v>TC</v>
      </c>
      <c r="J141" t="str">
        <f>T('Lithology Log'!K144)</f>
        <v>FO</v>
      </c>
      <c r="K141" t="str">
        <f>T('Lithology Log'!L144)</f>
        <v/>
      </c>
      <c r="L141" t="str">
        <f>T('Lithology Log'!M144)</f>
        <v>CC</v>
      </c>
      <c r="M141" t="str">
        <f>T('Lithology Log'!N144)</f>
        <v>FO</v>
      </c>
      <c r="N141" t="str">
        <f>T('Lithology Log'!O144)</f>
        <v/>
      </c>
      <c r="O141" t="str">
        <f>T('Lithology Log'!P144)</f>
        <v/>
      </c>
      <c r="P141" t="str">
        <f>T('Lithology Log'!Q144)</f>
        <v/>
      </c>
      <c r="Q141" t="str">
        <f>T('Lithology Log'!R144)</f>
        <v>FO2</v>
      </c>
      <c r="R141" t="str">
        <f>T('Lithology Log'!S144)</f>
        <v/>
      </c>
      <c r="S141" t="str">
        <f>T('Lithology Log'!T144)</f>
        <v>LT</v>
      </c>
      <c r="T141" t="str">
        <f>T('Lithology Log'!U144)</f>
        <v>GY</v>
      </c>
      <c r="U141" t="str">
        <f>T('Lithology Log'!V144)</f>
        <v>WH</v>
      </c>
      <c r="V141" t="str">
        <f>T('Lithology Log'!W144)</f>
        <v/>
      </c>
      <c r="W141" t="str">
        <f>T('Lithology Log'!X144)</f>
        <v/>
      </c>
      <c r="X141" t="str">
        <f>T('Lithology Log'!F144)</f>
        <v/>
      </c>
      <c r="Y141"/>
      <c r="Z141"/>
      <c r="AA141"/>
      <c r="AB141" t="str">
        <f>'Lithology Log'!Y144</f>
        <v>Note : lithologies beyond ~225m are atypical of pit geology and are  poorly characterised by the current logging code system. (qtz-albite cemented tectonc breccia)</v>
      </c>
    </row>
    <row r="142" spans="1:28" x14ac:dyDescent="0.2">
      <c r="A142" s="85" t="s">
        <v>152</v>
      </c>
      <c r="B142" s="112">
        <f t="shared" ref="B142:B166" si="1">C141</f>
        <v>227</v>
      </c>
      <c r="C142" s="83">
        <v>228</v>
      </c>
      <c r="D142" s="84" t="str">
        <f>T('Lithology Log'!D145)</f>
        <v/>
      </c>
      <c r="E142" t="str">
        <f>T('Lithology Log'!E145)</f>
        <v>OXC</v>
      </c>
      <c r="F142" t="str">
        <f>T('Lithology Log'!G145)</f>
        <v>QZ</v>
      </c>
      <c r="G142" t="str">
        <f>T('Lithology Log'!H145)</f>
        <v>LA</v>
      </c>
      <c r="H142" t="str">
        <f>T('Lithology Log'!I145)</f>
        <v/>
      </c>
      <c r="I142" t="str">
        <f>T('Lithology Log'!J145)</f>
        <v>TC</v>
      </c>
      <c r="J142" t="str">
        <f>T('Lithology Log'!K145)</f>
        <v>FO</v>
      </c>
      <c r="K142" t="str">
        <f>T('Lithology Log'!L145)</f>
        <v/>
      </c>
      <c r="L142" t="str">
        <f>T('Lithology Log'!M145)</f>
        <v>CC</v>
      </c>
      <c r="M142" t="str">
        <f>T('Lithology Log'!N145)</f>
        <v>FO</v>
      </c>
      <c r="N142" t="str">
        <f>T('Lithology Log'!O145)</f>
        <v/>
      </c>
      <c r="O142" t="str">
        <f>T('Lithology Log'!P145)</f>
        <v/>
      </c>
      <c r="P142" t="str">
        <f>T('Lithology Log'!Q145)</f>
        <v/>
      </c>
      <c r="Q142" t="str">
        <f>T('Lithology Log'!R145)</f>
        <v>FO2</v>
      </c>
      <c r="R142" t="str">
        <f>T('Lithology Log'!S145)</f>
        <v/>
      </c>
      <c r="S142" t="str">
        <f>T('Lithology Log'!T145)</f>
        <v>im</v>
      </c>
      <c r="T142" t="str">
        <f>T('Lithology Log'!U145)</f>
        <v>GY</v>
      </c>
      <c r="U142" t="str">
        <f>T('Lithology Log'!V145)</f>
        <v>WH</v>
      </c>
      <c r="V142" t="str">
        <f>T('Lithology Log'!W145)</f>
        <v/>
      </c>
      <c r="W142" t="str">
        <f>T('Lithology Log'!X145)</f>
        <v/>
      </c>
      <c r="X142" t="str">
        <f>T('Lithology Log'!F145)</f>
        <v/>
      </c>
      <c r="Y142"/>
      <c r="Z142"/>
      <c r="AA142"/>
      <c r="AB142">
        <f>'Lithology Log'!Y145</f>
        <v>0</v>
      </c>
    </row>
    <row r="143" spans="1:28" x14ac:dyDescent="0.2">
      <c r="A143" s="85" t="s">
        <v>152</v>
      </c>
      <c r="B143" s="112">
        <f t="shared" si="1"/>
        <v>228</v>
      </c>
      <c r="C143" s="83">
        <v>230.03</v>
      </c>
      <c r="D143" s="84" t="str">
        <f>T('Lithology Log'!D146)</f>
        <v/>
      </c>
      <c r="E143" t="str">
        <f>T('Lithology Log'!E146)</f>
        <v>LOS</v>
      </c>
      <c r="F143" t="str">
        <f>T('Lithology Log'!G146)</f>
        <v/>
      </c>
      <c r="G143" t="str">
        <f>T('Lithology Log'!H146)</f>
        <v/>
      </c>
      <c r="H143" t="str">
        <f>T('Lithology Log'!I146)</f>
        <v/>
      </c>
      <c r="I143" t="str">
        <f>T('Lithology Log'!J146)</f>
        <v/>
      </c>
      <c r="J143" t="str">
        <f>T('Lithology Log'!K146)</f>
        <v/>
      </c>
      <c r="K143" t="str">
        <f>T('Lithology Log'!L146)</f>
        <v/>
      </c>
      <c r="L143" t="str">
        <f>T('Lithology Log'!M146)</f>
        <v/>
      </c>
      <c r="M143" t="str">
        <f>T('Lithology Log'!N146)</f>
        <v/>
      </c>
      <c r="N143" t="str">
        <f>T('Lithology Log'!O146)</f>
        <v/>
      </c>
      <c r="O143" t="str">
        <f>T('Lithology Log'!P146)</f>
        <v/>
      </c>
      <c r="P143" t="str">
        <f>T('Lithology Log'!Q146)</f>
        <v/>
      </c>
      <c r="Q143" t="str">
        <f>T('Lithology Log'!R146)</f>
        <v/>
      </c>
      <c r="R143" t="str">
        <f>T('Lithology Log'!S146)</f>
        <v/>
      </c>
      <c r="S143" t="str">
        <f>T('Lithology Log'!T146)</f>
        <v/>
      </c>
      <c r="T143" t="str">
        <f>T('Lithology Log'!U146)</f>
        <v/>
      </c>
      <c r="U143" t="str">
        <f>T('Lithology Log'!V146)</f>
        <v/>
      </c>
      <c r="V143" t="str">
        <f>T('Lithology Log'!W146)</f>
        <v/>
      </c>
      <c r="W143" t="str">
        <f>T('Lithology Log'!X146)</f>
        <v/>
      </c>
      <c r="X143" t="str">
        <f>T('Lithology Log'!F146)</f>
        <v/>
      </c>
      <c r="Y143"/>
      <c r="Z143"/>
      <c r="AA143"/>
      <c r="AB143">
        <f>'Lithology Log'!Y146</f>
        <v>0</v>
      </c>
    </row>
    <row r="144" spans="1:28" x14ac:dyDescent="0.2">
      <c r="A144" s="85" t="s">
        <v>152</v>
      </c>
      <c r="B144" s="112">
        <f t="shared" si="1"/>
        <v>230.03</v>
      </c>
      <c r="C144" s="83">
        <v>231.1</v>
      </c>
      <c r="D144" s="84" t="str">
        <f>T('Lithology Log'!D147)</f>
        <v/>
      </c>
      <c r="E144" t="str">
        <f>T('Lithology Log'!E147)</f>
        <v>OXQ</v>
      </c>
      <c r="F144" t="str">
        <f>T('Lithology Log'!G147)</f>
        <v>QZ</v>
      </c>
      <c r="G144" t="str">
        <f>T('Lithology Log'!H147)</f>
        <v>LA</v>
      </c>
      <c r="H144" t="str">
        <f>T('Lithology Log'!I147)</f>
        <v/>
      </c>
      <c r="I144" t="str">
        <f>T('Lithology Log'!J147)</f>
        <v>TC</v>
      </c>
      <c r="J144" t="str">
        <f>T('Lithology Log'!K147)</f>
        <v>FO</v>
      </c>
      <c r="K144" t="str">
        <f>T('Lithology Log'!L147)</f>
        <v/>
      </c>
      <c r="L144" t="str">
        <f>T('Lithology Log'!M147)</f>
        <v>CH</v>
      </c>
      <c r="M144" t="str">
        <f>T('Lithology Log'!N147)</f>
        <v>FO</v>
      </c>
      <c r="N144" t="str">
        <f>T('Lithology Log'!O147)</f>
        <v/>
      </c>
      <c r="O144" t="str">
        <f>T('Lithology Log'!P147)</f>
        <v/>
      </c>
      <c r="P144" t="str">
        <f>T('Lithology Log'!Q147)</f>
        <v/>
      </c>
      <c r="Q144" t="str">
        <f>T('Lithology Log'!R147)</f>
        <v>FO3</v>
      </c>
      <c r="R144" t="str">
        <f>T('Lithology Log'!S147)</f>
        <v/>
      </c>
      <c r="S144" t="str">
        <f>T('Lithology Log'!T147)</f>
        <v>IM</v>
      </c>
      <c r="T144" t="str">
        <f>T('Lithology Log'!U147)</f>
        <v>WH</v>
      </c>
      <c r="U144" t="str">
        <f>T('Lithology Log'!V147)</f>
        <v>GY</v>
      </c>
      <c r="V144" t="str">
        <f>T('Lithology Log'!W147)</f>
        <v/>
      </c>
      <c r="W144" t="str">
        <f>T('Lithology Log'!X147)</f>
        <v/>
      </c>
      <c r="X144" t="str">
        <f>T('Lithology Log'!F147)</f>
        <v/>
      </c>
      <c r="Y144"/>
      <c r="Z144"/>
      <c r="AA144"/>
      <c r="AB144">
        <f>'Lithology Log'!Y147</f>
        <v>0</v>
      </c>
    </row>
    <row r="145" spans="1:28" x14ac:dyDescent="0.2">
      <c r="A145" s="85" t="s">
        <v>152</v>
      </c>
      <c r="B145" s="112">
        <f t="shared" si="1"/>
        <v>231.1</v>
      </c>
      <c r="C145" s="83">
        <v>231.6</v>
      </c>
      <c r="D145" s="84" t="str">
        <f>T('Lithology Log'!D148)</f>
        <v/>
      </c>
      <c r="E145" t="str">
        <f>T('Lithology Log'!E148)</f>
        <v>OXC</v>
      </c>
      <c r="F145" t="str">
        <f>T('Lithology Log'!G148)</f>
        <v>QZ</v>
      </c>
      <c r="G145" t="str">
        <f>T('Lithology Log'!H148)</f>
        <v>LA</v>
      </c>
      <c r="H145" t="str">
        <f>T('Lithology Log'!I148)</f>
        <v/>
      </c>
      <c r="I145" t="str">
        <f>T('Lithology Log'!J148)</f>
        <v>CH</v>
      </c>
      <c r="J145" t="str">
        <f>T('Lithology Log'!K148)</f>
        <v>FO</v>
      </c>
      <c r="K145" t="str">
        <f>T('Lithology Log'!L148)</f>
        <v/>
      </c>
      <c r="L145" t="str">
        <f>T('Lithology Log'!M148)</f>
        <v>TC</v>
      </c>
      <c r="M145" t="str">
        <f>T('Lithology Log'!N148)</f>
        <v>FO</v>
      </c>
      <c r="N145" t="str">
        <f>T('Lithology Log'!O148)</f>
        <v/>
      </c>
      <c r="O145" t="str">
        <f>T('Lithology Log'!P148)</f>
        <v/>
      </c>
      <c r="P145" t="str">
        <f>T('Lithology Log'!Q148)</f>
        <v/>
      </c>
      <c r="Q145" t="str">
        <f>T('Lithology Log'!R148)</f>
        <v>FO2</v>
      </c>
      <c r="R145" t="str">
        <f>T('Lithology Log'!S148)</f>
        <v/>
      </c>
      <c r="S145" t="str">
        <f>T('Lithology Log'!T148)</f>
        <v>IM</v>
      </c>
      <c r="T145" t="str">
        <f>T('Lithology Log'!U148)</f>
        <v>gy</v>
      </c>
      <c r="U145" t="str">
        <f>T('Lithology Log'!V148)</f>
        <v>gn</v>
      </c>
      <c r="V145" t="str">
        <f>T('Lithology Log'!W148)</f>
        <v/>
      </c>
      <c r="W145" t="str">
        <f>T('Lithology Log'!X148)</f>
        <v/>
      </c>
      <c r="X145" t="str">
        <f>T('Lithology Log'!F148)</f>
        <v/>
      </c>
      <c r="Y145"/>
      <c r="Z145"/>
      <c r="AA145"/>
      <c r="AB145">
        <f>'Lithology Log'!Y148</f>
        <v>0</v>
      </c>
    </row>
    <row r="146" spans="1:28" x14ac:dyDescent="0.2">
      <c r="A146" s="85" t="s">
        <v>152</v>
      </c>
      <c r="B146" s="112">
        <f t="shared" si="1"/>
        <v>231.6</v>
      </c>
      <c r="C146" s="83">
        <v>231.7</v>
      </c>
      <c r="D146" s="84" t="str">
        <f>T('Lithology Log'!D149)</f>
        <v/>
      </c>
      <c r="E146" t="str">
        <f>T('Lithology Log'!E149)</f>
        <v>LOS</v>
      </c>
      <c r="F146" t="str">
        <f>T('Lithology Log'!G149)</f>
        <v/>
      </c>
      <c r="G146" t="str">
        <f>T('Lithology Log'!H149)</f>
        <v/>
      </c>
      <c r="H146" t="str">
        <f>T('Lithology Log'!I149)</f>
        <v/>
      </c>
      <c r="I146" t="str">
        <f>T('Lithology Log'!J149)</f>
        <v/>
      </c>
      <c r="J146" t="str">
        <f>T('Lithology Log'!K149)</f>
        <v/>
      </c>
      <c r="K146" t="str">
        <f>T('Lithology Log'!L149)</f>
        <v/>
      </c>
      <c r="L146" t="str">
        <f>T('Lithology Log'!M149)</f>
        <v/>
      </c>
      <c r="M146" t="str">
        <f>T('Lithology Log'!N149)</f>
        <v/>
      </c>
      <c r="N146" t="str">
        <f>T('Lithology Log'!O149)</f>
        <v/>
      </c>
      <c r="O146" t="str">
        <f>T('Lithology Log'!P149)</f>
        <v/>
      </c>
      <c r="P146" t="str">
        <f>T('Lithology Log'!Q149)</f>
        <v/>
      </c>
      <c r="Q146" t="str">
        <f>T('Lithology Log'!R149)</f>
        <v/>
      </c>
      <c r="R146" t="str">
        <f>T('Lithology Log'!S149)</f>
        <v/>
      </c>
      <c r="S146" t="str">
        <f>T('Lithology Log'!T149)</f>
        <v/>
      </c>
      <c r="T146" t="str">
        <f>T('Lithology Log'!U149)</f>
        <v/>
      </c>
      <c r="U146" t="str">
        <f>T('Lithology Log'!V149)</f>
        <v/>
      </c>
      <c r="V146" t="str">
        <f>T('Lithology Log'!W149)</f>
        <v/>
      </c>
      <c r="W146" t="str">
        <f>T('Lithology Log'!X149)</f>
        <v/>
      </c>
      <c r="X146" t="str">
        <f>T('Lithology Log'!F149)</f>
        <v/>
      </c>
      <c r="Y146"/>
      <c r="Z146"/>
      <c r="AA146"/>
      <c r="AB146">
        <f>'Lithology Log'!Y149</f>
        <v>0</v>
      </c>
    </row>
    <row r="147" spans="1:28" x14ac:dyDescent="0.2">
      <c r="A147" s="85" t="s">
        <v>152</v>
      </c>
      <c r="B147" s="112">
        <f t="shared" si="1"/>
        <v>231.7</v>
      </c>
      <c r="C147" s="83">
        <v>232</v>
      </c>
      <c r="D147" s="84" t="str">
        <f>T('Lithology Log'!D150)</f>
        <v/>
      </c>
      <c r="E147" t="str">
        <f>T('Lithology Log'!E150)</f>
        <v>OXT</v>
      </c>
      <c r="F147" t="str">
        <f>T('Lithology Log'!G150)</f>
        <v>TC</v>
      </c>
      <c r="G147" t="str">
        <f>T('Lithology Log'!H150)</f>
        <v>FO</v>
      </c>
      <c r="H147" t="str">
        <f>T('Lithology Log'!I150)</f>
        <v/>
      </c>
      <c r="I147" t="str">
        <f>T('Lithology Log'!J150)</f>
        <v>QZ</v>
      </c>
      <c r="J147" t="str">
        <f>T('Lithology Log'!K150)</f>
        <v>FO</v>
      </c>
      <c r="K147" t="str">
        <f>T('Lithology Log'!L150)</f>
        <v/>
      </c>
      <c r="L147" t="str">
        <f>T('Lithology Log'!M150)</f>
        <v>PY</v>
      </c>
      <c r="M147" t="str">
        <f>T('Lithology Log'!N150)</f>
        <v>DS</v>
      </c>
      <c r="N147" t="str">
        <f>T('Lithology Log'!O150)</f>
        <v/>
      </c>
      <c r="O147" t="str">
        <f>T('Lithology Log'!P150)</f>
        <v/>
      </c>
      <c r="P147" t="str">
        <f>T('Lithology Log'!Q150)</f>
        <v/>
      </c>
      <c r="Q147" t="str">
        <f>T('Lithology Log'!R150)</f>
        <v>FO3</v>
      </c>
      <c r="R147" t="str">
        <f>T('Lithology Log'!S150)</f>
        <v/>
      </c>
      <c r="S147" t="str">
        <f>T('Lithology Log'!T150)</f>
        <v>lt</v>
      </c>
      <c r="T147" t="str">
        <f>T('Lithology Log'!U150)</f>
        <v>cm</v>
      </c>
      <c r="U147" t="str">
        <f>T('Lithology Log'!V150)</f>
        <v>gy</v>
      </c>
      <c r="V147" t="str">
        <f>T('Lithology Log'!W150)</f>
        <v/>
      </c>
      <c r="W147" t="str">
        <f>T('Lithology Log'!X150)</f>
        <v/>
      </c>
      <c r="X147" t="str">
        <f>T('Lithology Log'!F150)</f>
        <v/>
      </c>
      <c r="Y147"/>
      <c r="Z147"/>
      <c r="AA147"/>
      <c r="AB147">
        <f>'Lithology Log'!Y150</f>
        <v>0</v>
      </c>
    </row>
    <row r="148" spans="1:28" x14ac:dyDescent="0.2">
      <c r="A148" s="85" t="s">
        <v>152</v>
      </c>
      <c r="B148" s="112">
        <f t="shared" si="1"/>
        <v>232</v>
      </c>
      <c r="C148" s="83">
        <v>232.55</v>
      </c>
      <c r="D148" s="84" t="str">
        <f>T('Lithology Log'!D151)</f>
        <v/>
      </c>
      <c r="E148" t="str">
        <f>T('Lithology Log'!E151)</f>
        <v>OOO</v>
      </c>
      <c r="F148" t="str">
        <f>T('Lithology Log'!G151)</f>
        <v>QZ</v>
      </c>
      <c r="G148" t="str">
        <f>T('Lithology Log'!H151)</f>
        <v>BX</v>
      </c>
      <c r="H148" t="str">
        <f>T('Lithology Log'!I151)</f>
        <v/>
      </c>
      <c r="I148" t="str">
        <f>T('Lithology Log'!J151)</f>
        <v>PY</v>
      </c>
      <c r="J148" t="str">
        <f>T('Lithology Log'!K151)</f>
        <v>in</v>
      </c>
      <c r="K148" t="str">
        <f>T('Lithology Log'!L151)</f>
        <v/>
      </c>
      <c r="L148" t="str">
        <f>T('Lithology Log'!M151)</f>
        <v>CC</v>
      </c>
      <c r="M148" t="str">
        <f>T('Lithology Log'!N151)</f>
        <v>vn</v>
      </c>
      <c r="N148" t="str">
        <f>T('Lithology Log'!O151)</f>
        <v/>
      </c>
      <c r="O148" t="str">
        <f>T('Lithology Log'!P151)</f>
        <v/>
      </c>
      <c r="P148" t="str">
        <f>T('Lithology Log'!Q151)</f>
        <v/>
      </c>
      <c r="Q148" t="str">
        <f>T('Lithology Log'!R151)</f>
        <v>fo1</v>
      </c>
      <c r="R148" t="str">
        <f>T('Lithology Log'!S151)</f>
        <v/>
      </c>
      <c r="S148" t="str">
        <f>T('Lithology Log'!T151)</f>
        <v>im</v>
      </c>
      <c r="T148" t="str">
        <f>T('Lithology Log'!U151)</f>
        <v>br</v>
      </c>
      <c r="U148" t="str">
        <f>T('Lithology Log'!V151)</f>
        <v>gy</v>
      </c>
      <c r="V148" t="str">
        <f>T('Lithology Log'!W151)</f>
        <v/>
      </c>
      <c r="W148" t="str">
        <f>T('Lithology Log'!X151)</f>
        <v/>
      </c>
      <c r="X148" t="str">
        <f>T('Lithology Log'!F151)</f>
        <v/>
      </c>
      <c r="Y148"/>
      <c r="Z148"/>
      <c r="AA148"/>
      <c r="AB148" t="str">
        <f>'Lithology Log'!Y151</f>
        <v>TECTONIC BRECCIA WITH WEAK FOLIATION ( QZ -CLASTS)</v>
      </c>
    </row>
    <row r="149" spans="1:28" x14ac:dyDescent="0.2">
      <c r="A149" s="85" t="s">
        <v>152</v>
      </c>
      <c r="B149" s="112">
        <f t="shared" si="1"/>
        <v>232.55</v>
      </c>
      <c r="C149" s="83">
        <v>233</v>
      </c>
      <c r="D149" s="84" t="str">
        <f>T('Lithology Log'!D152)</f>
        <v/>
      </c>
      <c r="E149" t="str">
        <f>T('Lithology Log'!E152)</f>
        <v>OXK</v>
      </c>
      <c r="F149" t="str">
        <f>T('Lithology Log'!G152)</f>
        <v>QZ</v>
      </c>
      <c r="G149" t="str">
        <f>T('Lithology Log'!H152)</f>
        <v>FO</v>
      </c>
      <c r="H149" t="str">
        <f>T('Lithology Log'!I152)</f>
        <v/>
      </c>
      <c r="I149" t="str">
        <f>T('Lithology Log'!J152)</f>
        <v>TC</v>
      </c>
      <c r="J149" t="str">
        <f>T('Lithology Log'!K152)</f>
        <v>FO</v>
      </c>
      <c r="K149" t="str">
        <f>T('Lithology Log'!L152)</f>
        <v/>
      </c>
      <c r="L149" t="str">
        <f>T('Lithology Log'!M152)</f>
        <v>CH</v>
      </c>
      <c r="M149" t="str">
        <f>T('Lithology Log'!N152)</f>
        <v>FO</v>
      </c>
      <c r="N149" t="str">
        <f>T('Lithology Log'!O152)</f>
        <v/>
      </c>
      <c r="O149" t="str">
        <f>T('Lithology Log'!P152)</f>
        <v/>
      </c>
      <c r="P149" t="str">
        <f>T('Lithology Log'!Q152)</f>
        <v/>
      </c>
      <c r="Q149" t="str">
        <f>T('Lithology Log'!R152)</f>
        <v>fo2</v>
      </c>
      <c r="R149" t="str">
        <f>T('Lithology Log'!S152)</f>
        <v/>
      </c>
      <c r="S149" t="str">
        <f>T('Lithology Log'!T152)</f>
        <v>im</v>
      </c>
      <c r="T149" t="str">
        <f>T('Lithology Log'!U152)</f>
        <v>wh</v>
      </c>
      <c r="U149" t="str">
        <f>T('Lithology Log'!V152)</f>
        <v>gy</v>
      </c>
      <c r="V149" t="str">
        <f>T('Lithology Log'!W152)</f>
        <v/>
      </c>
      <c r="W149" t="str">
        <f>T('Lithology Log'!X152)</f>
        <v/>
      </c>
      <c r="X149" t="str">
        <f>T('Lithology Log'!F152)</f>
        <v/>
      </c>
      <c r="Y149"/>
      <c r="Z149"/>
      <c r="AA149"/>
      <c r="AB149">
        <f>'Lithology Log'!Y152</f>
        <v>0</v>
      </c>
    </row>
    <row r="150" spans="1:28" x14ac:dyDescent="0.2">
      <c r="A150" s="85" t="s">
        <v>152</v>
      </c>
      <c r="B150" s="112">
        <f t="shared" si="1"/>
        <v>233</v>
      </c>
      <c r="C150" s="83">
        <v>233.27</v>
      </c>
      <c r="D150" s="84" t="str">
        <f>T('Lithology Log'!D153)</f>
        <v/>
      </c>
      <c r="E150" t="str">
        <f>T('Lithology Log'!E153)</f>
        <v>XGK</v>
      </c>
      <c r="F150" t="str">
        <f>T('Lithology Log'!G153)</f>
        <v>TC</v>
      </c>
      <c r="G150" t="str">
        <f>T('Lithology Log'!H153)</f>
        <v>pu</v>
      </c>
      <c r="H150" t="str">
        <f>T('Lithology Log'!I153)</f>
        <v/>
      </c>
      <c r="I150" t="str">
        <f>T('Lithology Log'!J153)</f>
        <v>CC</v>
      </c>
      <c r="J150" t="str">
        <f>T('Lithology Log'!K153)</f>
        <v>pu</v>
      </c>
      <c r="K150" t="str">
        <f>T('Lithology Log'!L153)</f>
        <v/>
      </c>
      <c r="L150" t="str">
        <f>T('Lithology Log'!M153)</f>
        <v>qz</v>
      </c>
      <c r="M150" t="str">
        <f>T('Lithology Log'!N153)</f>
        <v>bx</v>
      </c>
      <c r="N150" t="str">
        <f>T('Lithology Log'!O153)</f>
        <v/>
      </c>
      <c r="O150" t="str">
        <f>T('Lithology Log'!P153)</f>
        <v/>
      </c>
      <c r="P150" t="str">
        <f>T('Lithology Log'!Q153)</f>
        <v/>
      </c>
      <c r="Q150" t="str">
        <f>T('Lithology Log'!R153)</f>
        <v>pu</v>
      </c>
      <c r="R150" t="str">
        <f>T('Lithology Log'!S153)</f>
        <v/>
      </c>
      <c r="S150" t="str">
        <f>T('Lithology Log'!T153)</f>
        <v>LT</v>
      </c>
      <c r="T150" t="str">
        <f>T('Lithology Log'!U153)</f>
        <v>WH</v>
      </c>
      <c r="U150" t="str">
        <f>T('Lithology Log'!V153)</f>
        <v>GY</v>
      </c>
      <c r="V150" t="str">
        <f>T('Lithology Log'!W153)</f>
        <v/>
      </c>
      <c r="W150" t="str">
        <f>T('Lithology Log'!X153)</f>
        <v/>
      </c>
      <c r="X150" t="str">
        <f>T('Lithology Log'!F153)</f>
        <v/>
      </c>
      <c r="Y150"/>
      <c r="Z150"/>
      <c r="AA150"/>
      <c r="AB150">
        <f>'Lithology Log'!Y153</f>
        <v>0</v>
      </c>
    </row>
    <row r="151" spans="1:28" x14ac:dyDescent="0.2">
      <c r="A151" s="85" t="s">
        <v>152</v>
      </c>
      <c r="B151" s="112">
        <f t="shared" si="1"/>
        <v>233.27</v>
      </c>
      <c r="C151" s="83">
        <v>233.4</v>
      </c>
      <c r="D151" s="84" t="str">
        <f>T('Lithology Log'!D154)</f>
        <v/>
      </c>
      <c r="E151" t="str">
        <f>T('Lithology Log'!E154)</f>
        <v>LOS</v>
      </c>
      <c r="F151" t="str">
        <f>T('Lithology Log'!G154)</f>
        <v/>
      </c>
      <c r="G151" t="str">
        <f>T('Lithology Log'!H154)</f>
        <v/>
      </c>
      <c r="H151" t="str">
        <f>T('Lithology Log'!I154)</f>
        <v/>
      </c>
      <c r="I151" t="str">
        <f>T('Lithology Log'!J154)</f>
        <v/>
      </c>
      <c r="J151" t="str">
        <f>T('Lithology Log'!K154)</f>
        <v/>
      </c>
      <c r="K151" t="str">
        <f>T('Lithology Log'!L154)</f>
        <v/>
      </c>
      <c r="L151" t="str">
        <f>T('Lithology Log'!M154)</f>
        <v/>
      </c>
      <c r="M151" t="str">
        <f>T('Lithology Log'!N154)</f>
        <v/>
      </c>
      <c r="N151" t="str">
        <f>T('Lithology Log'!O154)</f>
        <v/>
      </c>
      <c r="O151" t="str">
        <f>T('Lithology Log'!P154)</f>
        <v/>
      </c>
      <c r="P151" t="str">
        <f>T('Lithology Log'!Q154)</f>
        <v/>
      </c>
      <c r="Q151" t="str">
        <f>T('Lithology Log'!R154)</f>
        <v/>
      </c>
      <c r="R151" t="str">
        <f>T('Lithology Log'!S154)</f>
        <v/>
      </c>
      <c r="S151" t="str">
        <f>T('Lithology Log'!T154)</f>
        <v/>
      </c>
      <c r="T151" t="str">
        <f>T('Lithology Log'!U154)</f>
        <v/>
      </c>
      <c r="U151" t="str">
        <f>T('Lithology Log'!V154)</f>
        <v/>
      </c>
      <c r="V151" t="str">
        <f>T('Lithology Log'!W154)</f>
        <v/>
      </c>
      <c r="W151" t="str">
        <f>T('Lithology Log'!X154)</f>
        <v/>
      </c>
      <c r="X151" t="str">
        <f>T('Lithology Log'!F154)</f>
        <v/>
      </c>
      <c r="Y151"/>
      <c r="Z151"/>
      <c r="AA151"/>
      <c r="AB151">
        <f>'Lithology Log'!Y154</f>
        <v>0</v>
      </c>
    </row>
    <row r="152" spans="1:28" x14ac:dyDescent="0.2">
      <c r="A152" s="85" t="s">
        <v>152</v>
      </c>
      <c r="B152" s="112">
        <f t="shared" si="1"/>
        <v>233.4</v>
      </c>
      <c r="C152" s="83">
        <v>233.8</v>
      </c>
      <c r="D152" s="84" t="str">
        <f>T('Lithology Log'!D155)</f>
        <v/>
      </c>
      <c r="E152" t="str">
        <f>T('Lithology Log'!E155)</f>
        <v>OXK</v>
      </c>
      <c r="F152" t="str">
        <f>T('Lithology Log'!G155)</f>
        <v>QZ</v>
      </c>
      <c r="G152" t="str">
        <f>T('Lithology Log'!H155)</f>
        <v>LA</v>
      </c>
      <c r="H152" t="str">
        <f>T('Lithology Log'!I155)</f>
        <v/>
      </c>
      <c r="I152" t="str">
        <f>T('Lithology Log'!J155)</f>
        <v>TC</v>
      </c>
      <c r="J152" t="str">
        <f>T('Lithology Log'!K155)</f>
        <v>FO</v>
      </c>
      <c r="K152" t="str">
        <f>T('Lithology Log'!L155)</f>
        <v/>
      </c>
      <c r="L152" t="str">
        <f>T('Lithology Log'!M155)</f>
        <v>CH</v>
      </c>
      <c r="M152" t="str">
        <f>T('Lithology Log'!N155)</f>
        <v>FO</v>
      </c>
      <c r="N152" t="str">
        <f>T('Lithology Log'!O155)</f>
        <v/>
      </c>
      <c r="O152" t="str">
        <f>T('Lithology Log'!P155)</f>
        <v/>
      </c>
      <c r="P152" t="str">
        <f>T('Lithology Log'!Q155)</f>
        <v/>
      </c>
      <c r="Q152" t="str">
        <f>T('Lithology Log'!R155)</f>
        <v>fo2</v>
      </c>
      <c r="R152" t="str">
        <f>T('Lithology Log'!S155)</f>
        <v/>
      </c>
      <c r="S152" t="str">
        <f>T('Lithology Log'!T155)</f>
        <v>lt</v>
      </c>
      <c r="T152" t="str">
        <f>T('Lithology Log'!U155)</f>
        <v>br</v>
      </c>
      <c r="U152" t="str">
        <f>T('Lithology Log'!V155)</f>
        <v>gy</v>
      </c>
      <c r="V152" t="str">
        <f>T('Lithology Log'!W155)</f>
        <v/>
      </c>
      <c r="W152" t="str">
        <f>T('Lithology Log'!X155)</f>
        <v/>
      </c>
      <c r="X152" t="str">
        <f>T('Lithology Log'!F155)</f>
        <v/>
      </c>
      <c r="Y152"/>
      <c r="Z152"/>
      <c r="AA152"/>
      <c r="AB152">
        <f>'Lithology Log'!Y155</f>
        <v>0</v>
      </c>
    </row>
    <row r="153" spans="1:28" x14ac:dyDescent="0.2">
      <c r="A153" s="85" t="s">
        <v>152</v>
      </c>
      <c r="B153" s="112">
        <f t="shared" si="1"/>
        <v>233.8</v>
      </c>
      <c r="C153" s="83">
        <v>235</v>
      </c>
      <c r="D153" s="84" t="str">
        <f>T('Lithology Log'!D156)</f>
        <v/>
      </c>
      <c r="E153" t="str">
        <f>T('Lithology Log'!E156)</f>
        <v>OOO</v>
      </c>
      <c r="F153" t="str">
        <f>T('Lithology Log'!G156)</f>
        <v>QZ</v>
      </c>
      <c r="G153" t="str">
        <f>T('Lithology Log'!H156)</f>
        <v>BX</v>
      </c>
      <c r="H153" t="str">
        <f>T('Lithology Log'!I156)</f>
        <v/>
      </c>
      <c r="I153" t="str">
        <f>T('Lithology Log'!J156)</f>
        <v>ab</v>
      </c>
      <c r="J153" t="str">
        <f>T('Lithology Log'!K156)</f>
        <v>in</v>
      </c>
      <c r="K153" t="str">
        <f>T('Lithology Log'!L156)</f>
        <v/>
      </c>
      <c r="L153" t="str">
        <f>T('Lithology Log'!M156)</f>
        <v>CC</v>
      </c>
      <c r="M153" t="str">
        <f>T('Lithology Log'!N156)</f>
        <v>vn</v>
      </c>
      <c r="N153" t="str">
        <f>T('Lithology Log'!O156)</f>
        <v/>
      </c>
      <c r="O153" t="str">
        <f>T('Lithology Log'!P156)</f>
        <v/>
      </c>
      <c r="P153" t="str">
        <f>T('Lithology Log'!Q156)</f>
        <v/>
      </c>
      <c r="Q153" t="str">
        <f>T('Lithology Log'!R156)</f>
        <v>BX</v>
      </c>
      <c r="R153" t="str">
        <f>T('Lithology Log'!S156)</f>
        <v/>
      </c>
      <c r="S153" t="str">
        <f>T('Lithology Log'!T156)</f>
        <v>im</v>
      </c>
      <c r="T153" t="str">
        <f>T('Lithology Log'!U156)</f>
        <v>br</v>
      </c>
      <c r="U153" t="str">
        <f>T('Lithology Log'!V156)</f>
        <v>gy</v>
      </c>
      <c r="V153" t="str">
        <f>T('Lithology Log'!W156)</f>
        <v/>
      </c>
      <c r="W153" t="str">
        <f>T('Lithology Log'!X156)</f>
        <v/>
      </c>
      <c r="X153" t="str">
        <f>T('Lithology Log'!F156)</f>
        <v/>
      </c>
      <c r="Y153"/>
      <c r="Z153"/>
      <c r="AA153"/>
      <c r="AB153" t="str">
        <f>'Lithology Log'!Y156</f>
        <v>TECTONIC BRECCIA WITH ALBITE CEMENT+ LATE STAGE QTZ-CB VEINING</v>
      </c>
    </row>
    <row r="154" spans="1:28" x14ac:dyDescent="0.2">
      <c r="A154" s="85" t="s">
        <v>152</v>
      </c>
      <c r="B154" s="112">
        <f t="shared" si="1"/>
        <v>235</v>
      </c>
      <c r="C154" s="83">
        <v>237.65</v>
      </c>
      <c r="D154" s="84" t="str">
        <f>T('Lithology Log'!D157)</f>
        <v/>
      </c>
      <c r="E154" t="str">
        <f>T('Lithology Log'!E157)</f>
        <v>OXO</v>
      </c>
      <c r="F154" t="str">
        <f>T('Lithology Log'!G157)</f>
        <v>QZ</v>
      </c>
      <c r="G154" t="str">
        <f>T('Lithology Log'!H157)</f>
        <v>fo</v>
      </c>
      <c r="H154" t="str">
        <f>T('Lithology Log'!I157)</f>
        <v/>
      </c>
      <c r="I154" t="str">
        <f>T('Lithology Log'!J157)</f>
        <v>TC</v>
      </c>
      <c r="J154" t="str">
        <f>T('Lithology Log'!K157)</f>
        <v>FO</v>
      </c>
      <c r="K154" t="str">
        <f>T('Lithology Log'!L157)</f>
        <v/>
      </c>
      <c r="L154" t="str">
        <f>T('Lithology Log'!M157)</f>
        <v>ab</v>
      </c>
      <c r="M154" t="str">
        <f>T('Lithology Log'!N157)</f>
        <v>vn</v>
      </c>
      <c r="N154" t="str">
        <f>T('Lithology Log'!O157)</f>
        <v/>
      </c>
      <c r="O154" t="str">
        <f>T('Lithology Log'!P157)</f>
        <v/>
      </c>
      <c r="P154" t="str">
        <f>T('Lithology Log'!Q157)</f>
        <v/>
      </c>
      <c r="Q154" t="str">
        <f>T('Lithology Log'!R157)</f>
        <v>fo1</v>
      </c>
      <c r="R154" t="str">
        <f>T('Lithology Log'!S157)</f>
        <v/>
      </c>
      <c r="S154" t="str">
        <f>T('Lithology Log'!T157)</f>
        <v>im</v>
      </c>
      <c r="T154" t="str">
        <f>T('Lithology Log'!U157)</f>
        <v>br</v>
      </c>
      <c r="U154" t="str">
        <f>T('Lithology Log'!V157)</f>
        <v>gy</v>
      </c>
      <c r="V154" t="str">
        <f>T('Lithology Log'!W157)</f>
        <v/>
      </c>
      <c r="W154" t="str">
        <f>T('Lithology Log'!X157)</f>
        <v/>
      </c>
      <c r="X154" t="str">
        <f>T('Lithology Log'!F157)</f>
        <v/>
      </c>
      <c r="Y154"/>
      <c r="Z154"/>
      <c r="AA154"/>
      <c r="AB154" t="str">
        <f>'Lithology Log'!Y157</f>
        <v>INTENSE FOLDING AND MICRO-FAULTING W/ QTZ VEINING</v>
      </c>
    </row>
    <row r="155" spans="1:28" x14ac:dyDescent="0.2">
      <c r="A155" s="85" t="s">
        <v>152</v>
      </c>
      <c r="B155" s="112">
        <f t="shared" si="1"/>
        <v>237.65</v>
      </c>
      <c r="C155" s="83">
        <v>239</v>
      </c>
      <c r="D155" s="84" t="str">
        <f>T('Lithology Log'!D158)</f>
        <v/>
      </c>
      <c r="E155" t="str">
        <f>T('Lithology Log'!E158)</f>
        <v>OOO</v>
      </c>
      <c r="F155" t="str">
        <f>T('Lithology Log'!G158)</f>
        <v>QZ</v>
      </c>
      <c r="G155" t="str">
        <f>T('Lithology Log'!H158)</f>
        <v>BX</v>
      </c>
      <c r="H155" t="str">
        <f>T('Lithology Log'!I158)</f>
        <v/>
      </c>
      <c r="I155" t="str">
        <f>T('Lithology Log'!J158)</f>
        <v>ab</v>
      </c>
      <c r="J155" t="str">
        <f>T('Lithology Log'!K158)</f>
        <v>in</v>
      </c>
      <c r="K155" t="str">
        <f>T('Lithology Log'!L158)</f>
        <v/>
      </c>
      <c r="L155" t="str">
        <f>T('Lithology Log'!M158)</f>
        <v>CC</v>
      </c>
      <c r="M155" t="str">
        <f>T('Lithology Log'!N158)</f>
        <v>vn</v>
      </c>
      <c r="N155" t="str">
        <f>T('Lithology Log'!O158)</f>
        <v/>
      </c>
      <c r="O155" t="str">
        <f>T('Lithology Log'!P158)</f>
        <v/>
      </c>
      <c r="P155" t="str">
        <f>T('Lithology Log'!Q158)</f>
        <v/>
      </c>
      <c r="Q155" t="str">
        <f>T('Lithology Log'!R158)</f>
        <v>BX</v>
      </c>
      <c r="R155" t="str">
        <f>T('Lithology Log'!S158)</f>
        <v/>
      </c>
      <c r="S155" t="str">
        <f>T('Lithology Log'!T158)</f>
        <v>im</v>
      </c>
      <c r="T155" t="str">
        <f>T('Lithology Log'!U158)</f>
        <v>br</v>
      </c>
      <c r="U155" t="str">
        <f>T('Lithology Log'!V158)</f>
        <v>gy</v>
      </c>
      <c r="V155" t="str">
        <f>T('Lithology Log'!W158)</f>
        <v/>
      </c>
      <c r="W155" t="str">
        <f>T('Lithology Log'!X158)</f>
        <v/>
      </c>
      <c r="X155" t="str">
        <f>T('Lithology Log'!F158)</f>
        <v/>
      </c>
      <c r="Y155"/>
      <c r="Z155"/>
      <c r="AA155"/>
      <c r="AB155" t="str">
        <f>'Lithology Log'!Y158</f>
        <v>TECTONIC BRECCIA WITH ALBITE CEMENT+ LATE STAGE QTZ-CB VEINING</v>
      </c>
    </row>
    <row r="156" spans="1:28" x14ac:dyDescent="0.2">
      <c r="A156" s="85" t="s">
        <v>152</v>
      </c>
      <c r="B156" s="112">
        <f t="shared" si="1"/>
        <v>239</v>
      </c>
      <c r="C156" s="83">
        <v>240.7</v>
      </c>
      <c r="D156" s="84" t="str">
        <f>T('Lithology Log'!D159)</f>
        <v/>
      </c>
      <c r="E156" t="str">
        <f>T('Lithology Log'!E159)</f>
        <v>MXC</v>
      </c>
      <c r="F156" t="str">
        <f>T('Lithology Log'!G159)</f>
        <v>CH</v>
      </c>
      <c r="G156" t="str">
        <f>T('Lithology Log'!H159)</f>
        <v>FO</v>
      </c>
      <c r="H156" t="str">
        <f>T('Lithology Log'!I159)</f>
        <v/>
      </c>
      <c r="I156" t="str">
        <f>T('Lithology Log'!J159)</f>
        <v>QZ</v>
      </c>
      <c r="J156" t="str">
        <f>T('Lithology Log'!K159)</f>
        <v>VN</v>
      </c>
      <c r="K156" t="str">
        <f>T('Lithology Log'!L159)</f>
        <v/>
      </c>
      <c r="L156" t="str">
        <f>T('Lithology Log'!M159)</f>
        <v>TC</v>
      </c>
      <c r="M156" t="str">
        <f>T('Lithology Log'!N159)</f>
        <v>DS</v>
      </c>
      <c r="N156" t="str">
        <f>T('Lithology Log'!O159)</f>
        <v/>
      </c>
      <c r="O156" t="str">
        <f>T('Lithology Log'!P159)</f>
        <v/>
      </c>
      <c r="P156" t="str">
        <f>T('Lithology Log'!Q159)</f>
        <v/>
      </c>
      <c r="Q156" t="str">
        <f>T('Lithology Log'!R159)</f>
        <v>fo1</v>
      </c>
      <c r="R156" t="str">
        <f>T('Lithology Log'!S159)</f>
        <v/>
      </c>
      <c r="S156" t="str">
        <f>T('Lithology Log'!T159)</f>
        <v>DK</v>
      </c>
      <c r="T156" t="str">
        <f>T('Lithology Log'!U159)</f>
        <v>BR</v>
      </c>
      <c r="U156" t="str">
        <f>T('Lithology Log'!V159)</f>
        <v>GN</v>
      </c>
      <c r="V156" t="str">
        <f>T('Lithology Log'!W159)</f>
        <v/>
      </c>
      <c r="W156" t="str">
        <f>T('Lithology Log'!X159)</f>
        <v/>
      </c>
      <c r="X156" t="str">
        <f>T('Lithology Log'!F159)</f>
        <v/>
      </c>
      <c r="Y156"/>
      <c r="Z156"/>
      <c r="AA156"/>
      <c r="AB156">
        <f>'Lithology Log'!Y159</f>
        <v>0</v>
      </c>
    </row>
    <row r="157" spans="1:28" x14ac:dyDescent="0.2">
      <c r="A157" s="85" t="s">
        <v>152</v>
      </c>
      <c r="B157" s="112">
        <f t="shared" si="1"/>
        <v>240.7</v>
      </c>
      <c r="C157" s="83">
        <v>244</v>
      </c>
      <c r="D157" s="84" t="str">
        <f>T('Lithology Log'!D160)</f>
        <v/>
      </c>
      <c r="E157" t="str">
        <f>T('Lithology Log'!E160)</f>
        <v>OOO</v>
      </c>
      <c r="F157" t="str">
        <f>T('Lithology Log'!G160)</f>
        <v>QZ</v>
      </c>
      <c r="G157" t="str">
        <f>T('Lithology Log'!H160)</f>
        <v>VN</v>
      </c>
      <c r="H157" t="str">
        <f>T('Lithology Log'!I160)</f>
        <v/>
      </c>
      <c r="I157" t="str">
        <f>T('Lithology Log'!J160)</f>
        <v>AB</v>
      </c>
      <c r="J157" t="str">
        <f>T('Lithology Log'!K160)</f>
        <v>VN</v>
      </c>
      <c r="K157" t="str">
        <f>T('Lithology Log'!L160)</f>
        <v/>
      </c>
      <c r="L157" t="str">
        <f>T('Lithology Log'!M160)</f>
        <v>EP</v>
      </c>
      <c r="M157" t="str">
        <f>T('Lithology Log'!N160)</f>
        <v>DS</v>
      </c>
      <c r="N157" t="str">
        <f>T('Lithology Log'!O160)</f>
        <v/>
      </c>
      <c r="O157" t="str">
        <f>T('Lithology Log'!P160)</f>
        <v/>
      </c>
      <c r="P157" t="str">
        <f>T('Lithology Log'!Q160)</f>
        <v/>
      </c>
      <c r="Q157" t="str">
        <f>T('Lithology Log'!R160)</f>
        <v>BX</v>
      </c>
      <c r="R157" t="str">
        <f>T('Lithology Log'!S160)</f>
        <v/>
      </c>
      <c r="S157" t="str">
        <f>T('Lithology Log'!T160)</f>
        <v>IM</v>
      </c>
      <c r="T157" t="str">
        <f>T('Lithology Log'!U160)</f>
        <v>BR</v>
      </c>
      <c r="U157" t="str">
        <f>T('Lithology Log'!V160)</f>
        <v>GN</v>
      </c>
      <c r="V157" t="str">
        <f>T('Lithology Log'!W160)</f>
        <v/>
      </c>
      <c r="W157" t="str">
        <f>T('Lithology Log'!X160)</f>
        <v/>
      </c>
      <c r="X157" t="str">
        <f>T('Lithology Log'!F160)</f>
        <v/>
      </c>
      <c r="Y157"/>
      <c r="Z157"/>
      <c r="AA157"/>
      <c r="AB157" t="str">
        <f>'Lithology Log'!Y160</f>
        <v>AB-QZ-EP TECHTONIC BRECCIA + 10% CHL</v>
      </c>
    </row>
    <row r="158" spans="1:28" s="12" customFormat="1" x14ac:dyDescent="0.2">
      <c r="A158" s="85" t="s">
        <v>152</v>
      </c>
      <c r="B158" s="112">
        <f t="shared" si="1"/>
        <v>244</v>
      </c>
      <c r="C158" s="83">
        <v>244.2</v>
      </c>
      <c r="D158" s="84" t="str">
        <f>T('Lithology Log'!D161)</f>
        <v/>
      </c>
      <c r="E158" t="str">
        <f>T('Lithology Log'!E161)</f>
        <v>MXC</v>
      </c>
      <c r="F158" t="str">
        <f>T('Lithology Log'!G161)</f>
        <v>CH</v>
      </c>
      <c r="G158" t="str">
        <f>T('Lithology Log'!H161)</f>
        <v>FO</v>
      </c>
      <c r="H158" t="str">
        <f>T('Lithology Log'!I161)</f>
        <v/>
      </c>
      <c r="I158" t="str">
        <f>T('Lithology Log'!J161)</f>
        <v>TC</v>
      </c>
      <c r="J158" t="str">
        <f>T('Lithology Log'!K161)</f>
        <v>DS</v>
      </c>
      <c r="K158" t="str">
        <f>T('Lithology Log'!L161)</f>
        <v/>
      </c>
      <c r="L158" t="str">
        <f>T('Lithology Log'!M161)</f>
        <v/>
      </c>
      <c r="M158" t="str">
        <f>T('Lithology Log'!N161)</f>
        <v/>
      </c>
      <c r="N158" t="str">
        <f>T('Lithology Log'!O161)</f>
        <v/>
      </c>
      <c r="O158" t="str">
        <f>T('Lithology Log'!P161)</f>
        <v/>
      </c>
      <c r="P158" t="str">
        <f>T('Lithology Log'!Q161)</f>
        <v/>
      </c>
      <c r="Q158" t="str">
        <f>T('Lithology Log'!R161)</f>
        <v>FO1</v>
      </c>
      <c r="R158" t="str">
        <f>T('Lithology Log'!S161)</f>
        <v/>
      </c>
      <c r="S158" t="str">
        <f>T('Lithology Log'!T161)</f>
        <v>dk</v>
      </c>
      <c r="T158" t="str">
        <f>T('Lithology Log'!U161)</f>
        <v>gy</v>
      </c>
      <c r="U158" t="str">
        <f>T('Lithology Log'!V161)</f>
        <v>gn</v>
      </c>
      <c r="V158" t="str">
        <f>T('Lithology Log'!W161)</f>
        <v/>
      </c>
      <c r="W158" t="str">
        <f>T('Lithology Log'!X161)</f>
        <v/>
      </c>
      <c r="X158" t="str">
        <f>T('Lithology Log'!F161)</f>
        <v/>
      </c>
      <c r="Y158"/>
      <c r="Z158"/>
      <c r="AA158"/>
      <c r="AB158">
        <f>'Lithology Log'!Y161</f>
        <v>0</v>
      </c>
    </row>
    <row r="159" spans="1:28" x14ac:dyDescent="0.2">
      <c r="A159" s="85" t="s">
        <v>152</v>
      </c>
      <c r="B159" s="112">
        <f t="shared" si="1"/>
        <v>244.2</v>
      </c>
      <c r="C159" s="83">
        <v>247.5</v>
      </c>
      <c r="D159" s="84" t="str">
        <f>T('Lithology Log'!D162)</f>
        <v/>
      </c>
      <c r="E159" t="str">
        <f>T('Lithology Log'!E162)</f>
        <v>OOO</v>
      </c>
      <c r="F159" t="str">
        <f>T('Lithology Log'!G162)</f>
        <v>QZ</v>
      </c>
      <c r="G159" t="str">
        <f>T('Lithology Log'!H162)</f>
        <v>VN</v>
      </c>
      <c r="H159" t="str">
        <f>T('Lithology Log'!I162)</f>
        <v/>
      </c>
      <c r="I159" t="str">
        <f>T('Lithology Log'!J162)</f>
        <v>AB</v>
      </c>
      <c r="J159" t="str">
        <f>T('Lithology Log'!K162)</f>
        <v>VN</v>
      </c>
      <c r="K159" t="str">
        <f>T('Lithology Log'!L162)</f>
        <v/>
      </c>
      <c r="L159" t="str">
        <f>T('Lithology Log'!M162)</f>
        <v>EP</v>
      </c>
      <c r="M159" t="str">
        <f>T('Lithology Log'!N162)</f>
        <v>bx</v>
      </c>
      <c r="N159" t="str">
        <f>T('Lithology Log'!O162)</f>
        <v/>
      </c>
      <c r="O159" t="str">
        <f>T('Lithology Log'!P162)</f>
        <v/>
      </c>
      <c r="P159" t="str">
        <f>T('Lithology Log'!Q162)</f>
        <v/>
      </c>
      <c r="Q159" t="str">
        <f>T('Lithology Log'!R162)</f>
        <v>BX</v>
      </c>
      <c r="R159" t="str">
        <f>T('Lithology Log'!S162)</f>
        <v/>
      </c>
      <c r="S159" t="str">
        <f>T('Lithology Log'!T162)</f>
        <v>IM</v>
      </c>
      <c r="T159" t="str">
        <f>T('Lithology Log'!U162)</f>
        <v>BR</v>
      </c>
      <c r="U159" t="str">
        <f>T('Lithology Log'!V162)</f>
        <v>GN</v>
      </c>
      <c r="V159" t="str">
        <f>T('Lithology Log'!W162)</f>
        <v/>
      </c>
      <c r="W159" t="str">
        <f>T('Lithology Log'!X162)</f>
        <v/>
      </c>
      <c r="X159" t="str">
        <f>T('Lithology Log'!F162)</f>
        <v/>
      </c>
      <c r="Y159"/>
      <c r="Z159"/>
      <c r="AA159"/>
      <c r="AB159" t="str">
        <f>'Lithology Log'!Y162</f>
        <v>45% ch, intense microfaulting -tectonic breccia</v>
      </c>
    </row>
    <row r="160" spans="1:28" x14ac:dyDescent="0.2">
      <c r="A160" s="85" t="s">
        <v>152</v>
      </c>
      <c r="B160" s="112">
        <f t="shared" si="1"/>
        <v>247.5</v>
      </c>
      <c r="C160" s="83">
        <v>248</v>
      </c>
      <c r="D160" s="84" t="str">
        <f>T('Lithology Log'!D163)</f>
        <v/>
      </c>
      <c r="E160" t="str">
        <f>T('Lithology Log'!E163)</f>
        <v>OXE</v>
      </c>
      <c r="F160" t="str">
        <f>T('Lithology Log'!G163)</f>
        <v>EP</v>
      </c>
      <c r="G160" t="str">
        <f>T('Lithology Log'!H163)</f>
        <v>FO</v>
      </c>
      <c r="H160" t="str">
        <f>T('Lithology Log'!I163)</f>
        <v/>
      </c>
      <c r="I160" t="str">
        <f>T('Lithology Log'!J163)</f>
        <v>QZ</v>
      </c>
      <c r="J160" t="str">
        <f>T('Lithology Log'!K163)</f>
        <v>VN</v>
      </c>
      <c r="K160" t="str">
        <f>T('Lithology Log'!L163)</f>
        <v/>
      </c>
      <c r="L160" t="str">
        <f>T('Lithology Log'!M163)</f>
        <v>CH</v>
      </c>
      <c r="M160" t="str">
        <f>T('Lithology Log'!N163)</f>
        <v>in</v>
      </c>
      <c r="N160" t="str">
        <f>T('Lithology Log'!O163)</f>
        <v/>
      </c>
      <c r="O160" t="str">
        <f>T('Lithology Log'!P163)</f>
        <v/>
      </c>
      <c r="P160" t="str">
        <f>T('Lithology Log'!Q163)</f>
        <v/>
      </c>
      <c r="Q160" t="str">
        <f>T('Lithology Log'!R163)</f>
        <v>fo1</v>
      </c>
      <c r="R160" t="str">
        <f>T('Lithology Log'!S163)</f>
        <v/>
      </c>
      <c r="S160" t="str">
        <f>T('Lithology Log'!T163)</f>
        <v>im</v>
      </c>
      <c r="T160" t="str">
        <f>T('Lithology Log'!U163)</f>
        <v>br</v>
      </c>
      <c r="U160" t="str">
        <f>T('Lithology Log'!V163)</f>
        <v>gy</v>
      </c>
      <c r="V160" t="str">
        <f>T('Lithology Log'!W163)</f>
        <v/>
      </c>
      <c r="W160" t="str">
        <f>T('Lithology Log'!X163)</f>
        <v/>
      </c>
      <c r="X160" t="str">
        <f>T('Lithology Log'!F163)</f>
        <v/>
      </c>
      <c r="Y160"/>
      <c r="Z160"/>
      <c r="AA160"/>
      <c r="AB160">
        <f>'Lithology Log'!Y163</f>
        <v>0</v>
      </c>
    </row>
    <row r="161" spans="1:28" x14ac:dyDescent="0.2">
      <c r="A161" s="85" t="s">
        <v>152</v>
      </c>
      <c r="B161" s="112">
        <f t="shared" si="1"/>
        <v>248</v>
      </c>
      <c r="C161" s="83">
        <v>248.9</v>
      </c>
      <c r="D161" s="84" t="str">
        <f>T('Lithology Log'!D164)</f>
        <v/>
      </c>
      <c r="E161" t="str">
        <f>T('Lithology Log'!E164)</f>
        <v>OOO</v>
      </c>
      <c r="F161" t="str">
        <f>T('Lithology Log'!G164)</f>
        <v>EP</v>
      </c>
      <c r="G161" t="str">
        <f>T('Lithology Log'!H164)</f>
        <v>BX</v>
      </c>
      <c r="H161" t="str">
        <f>T('Lithology Log'!I164)</f>
        <v/>
      </c>
      <c r="I161" t="str">
        <f>T('Lithology Log'!J164)</f>
        <v>QZ</v>
      </c>
      <c r="J161" t="str">
        <f>T('Lithology Log'!K164)</f>
        <v>DS</v>
      </c>
      <c r="K161" t="str">
        <f>T('Lithology Log'!L164)</f>
        <v/>
      </c>
      <c r="L161" t="str">
        <f>T('Lithology Log'!M164)</f>
        <v>ch</v>
      </c>
      <c r="M161" t="str">
        <f>T('Lithology Log'!N164)</f>
        <v>fo</v>
      </c>
      <c r="N161" t="str">
        <f>T('Lithology Log'!O164)</f>
        <v/>
      </c>
      <c r="O161" t="str">
        <f>T('Lithology Log'!P164)</f>
        <v/>
      </c>
      <c r="P161" t="str">
        <f>T('Lithology Log'!Q164)</f>
        <v/>
      </c>
      <c r="Q161" t="str">
        <f>T('Lithology Log'!R164)</f>
        <v>fo1</v>
      </c>
      <c r="R161" t="str">
        <f>T('Lithology Log'!S164)</f>
        <v/>
      </c>
      <c r="S161" t="str">
        <f>T('Lithology Log'!T164)</f>
        <v>im</v>
      </c>
      <c r="T161" t="str">
        <f>T('Lithology Log'!U164)</f>
        <v>br</v>
      </c>
      <c r="U161" t="str">
        <f>T('Lithology Log'!V164)</f>
        <v>gy</v>
      </c>
      <c r="V161" t="str">
        <f>T('Lithology Log'!W164)</f>
        <v/>
      </c>
      <c r="W161" t="str">
        <f>T('Lithology Log'!X164)</f>
        <v/>
      </c>
      <c r="X161" t="str">
        <f>T('Lithology Log'!F164)</f>
        <v/>
      </c>
      <c r="Y161"/>
      <c r="Z161"/>
      <c r="AA161"/>
      <c r="AB161">
        <f>'Lithology Log'!Y164</f>
        <v>0</v>
      </c>
    </row>
    <row r="162" spans="1:28" x14ac:dyDescent="0.2">
      <c r="A162" s="85" t="s">
        <v>152</v>
      </c>
      <c r="B162" s="112">
        <f t="shared" si="1"/>
        <v>248.9</v>
      </c>
      <c r="C162" s="83">
        <v>250.4</v>
      </c>
      <c r="D162" s="84" t="str">
        <f>T('Lithology Log'!D165)</f>
        <v/>
      </c>
      <c r="E162" t="str">
        <f>T('Lithology Log'!E165)</f>
        <v>OXE</v>
      </c>
      <c r="F162" t="str">
        <f>T('Lithology Log'!G165)</f>
        <v>EP</v>
      </c>
      <c r="G162" t="str">
        <f>T('Lithology Log'!H165)</f>
        <v>fo</v>
      </c>
      <c r="H162" t="str">
        <f>T('Lithology Log'!I165)</f>
        <v/>
      </c>
      <c r="I162" t="str">
        <f>T('Lithology Log'!J165)</f>
        <v>QZ</v>
      </c>
      <c r="J162" t="str">
        <f>T('Lithology Log'!K165)</f>
        <v>DS</v>
      </c>
      <c r="K162" t="str">
        <f>T('Lithology Log'!L165)</f>
        <v/>
      </c>
      <c r="L162" t="str">
        <f>T('Lithology Log'!M165)</f>
        <v>ch</v>
      </c>
      <c r="M162" t="str">
        <f>T('Lithology Log'!N165)</f>
        <v>fo</v>
      </c>
      <c r="N162" t="str">
        <f>T('Lithology Log'!O165)</f>
        <v/>
      </c>
      <c r="O162" t="str">
        <f>T('Lithology Log'!P165)</f>
        <v/>
      </c>
      <c r="P162" t="str">
        <f>T('Lithology Log'!Q165)</f>
        <v/>
      </c>
      <c r="Q162" t="str">
        <f>T('Lithology Log'!R165)</f>
        <v>fo1</v>
      </c>
      <c r="R162" t="str">
        <f>T('Lithology Log'!S165)</f>
        <v/>
      </c>
      <c r="S162" t="str">
        <f>T('Lithology Log'!T165)</f>
        <v>im</v>
      </c>
      <c r="T162" t="str">
        <f>T('Lithology Log'!U165)</f>
        <v>br</v>
      </c>
      <c r="U162" t="str">
        <f>T('Lithology Log'!V165)</f>
        <v>gy</v>
      </c>
      <c r="V162" t="str">
        <f>T('Lithology Log'!W165)</f>
        <v/>
      </c>
      <c r="W162" t="str">
        <f>T('Lithology Log'!X165)</f>
        <v/>
      </c>
      <c r="X162" t="str">
        <f>T('Lithology Log'!F165)</f>
        <v/>
      </c>
      <c r="Y162"/>
      <c r="Z162"/>
      <c r="AA162"/>
      <c r="AB162">
        <f>'Lithology Log'!Y165</f>
        <v>0</v>
      </c>
    </row>
    <row r="163" spans="1:28" x14ac:dyDescent="0.2">
      <c r="A163" s="85" t="s">
        <v>152</v>
      </c>
      <c r="B163" s="112">
        <f t="shared" si="1"/>
        <v>250.4</v>
      </c>
      <c r="C163" s="83">
        <v>250.47</v>
      </c>
      <c r="D163" s="84" t="str">
        <f>T('Lithology Log'!D166)</f>
        <v/>
      </c>
      <c r="E163" t="str">
        <f>T('Lithology Log'!E166)</f>
        <v>LOS</v>
      </c>
      <c r="F163" t="str">
        <f>T('Lithology Log'!G166)</f>
        <v/>
      </c>
      <c r="G163" t="str">
        <f>T('Lithology Log'!H166)</f>
        <v/>
      </c>
      <c r="H163" t="str">
        <f>T('Lithology Log'!I166)</f>
        <v/>
      </c>
      <c r="I163" t="str">
        <f>T('Lithology Log'!J166)</f>
        <v/>
      </c>
      <c r="J163" t="str">
        <f>T('Lithology Log'!K166)</f>
        <v/>
      </c>
      <c r="K163" t="str">
        <f>T('Lithology Log'!L166)</f>
        <v/>
      </c>
      <c r="L163" t="str">
        <f>T('Lithology Log'!M166)</f>
        <v/>
      </c>
      <c r="M163" t="str">
        <f>T('Lithology Log'!N166)</f>
        <v/>
      </c>
      <c r="N163" t="str">
        <f>T('Lithology Log'!O166)</f>
        <v/>
      </c>
      <c r="O163" t="str">
        <f>T('Lithology Log'!P166)</f>
        <v/>
      </c>
      <c r="P163" t="str">
        <f>T('Lithology Log'!Q166)</f>
        <v/>
      </c>
      <c r="Q163" t="str">
        <f>T('Lithology Log'!R166)</f>
        <v/>
      </c>
      <c r="R163" t="str">
        <f>T('Lithology Log'!S166)</f>
        <v/>
      </c>
      <c r="S163" t="str">
        <f>T('Lithology Log'!T166)</f>
        <v/>
      </c>
      <c r="T163" t="str">
        <f>T('Lithology Log'!U166)</f>
        <v/>
      </c>
      <c r="U163" t="str">
        <f>T('Lithology Log'!V166)</f>
        <v/>
      </c>
      <c r="V163" t="str">
        <f>T('Lithology Log'!W166)</f>
        <v/>
      </c>
      <c r="W163" t="str">
        <f>T('Lithology Log'!X166)</f>
        <v/>
      </c>
      <c r="X163" t="str">
        <f>T('Lithology Log'!F166)</f>
        <v/>
      </c>
      <c r="Y163"/>
      <c r="Z163"/>
      <c r="AA163"/>
      <c r="AB163">
        <f>'Lithology Log'!Y166</f>
        <v>0</v>
      </c>
    </row>
    <row r="164" spans="1:28" x14ac:dyDescent="0.2">
      <c r="A164" s="85" t="s">
        <v>152</v>
      </c>
      <c r="B164" s="112">
        <f t="shared" si="1"/>
        <v>250.47</v>
      </c>
      <c r="C164" s="83">
        <v>251.4</v>
      </c>
      <c r="D164" s="84" t="str">
        <f>T('Lithology Log'!D167)</f>
        <v/>
      </c>
      <c r="E164" t="str">
        <f>T('Lithology Log'!E167)</f>
        <v>MXC</v>
      </c>
      <c r="F164" t="str">
        <f>T('Lithology Log'!G167)</f>
        <v>CH</v>
      </c>
      <c r="G164" t="str">
        <f>T('Lithology Log'!H167)</f>
        <v>FO</v>
      </c>
      <c r="H164" t="str">
        <f>T('Lithology Log'!I167)</f>
        <v/>
      </c>
      <c r="I164" t="str">
        <f>T('Lithology Log'!J167)</f>
        <v>EP</v>
      </c>
      <c r="J164" t="str">
        <f>T('Lithology Log'!K167)</f>
        <v>FO</v>
      </c>
      <c r="K164" t="str">
        <f>T('Lithology Log'!L167)</f>
        <v/>
      </c>
      <c r="L164" t="str">
        <f>T('Lithology Log'!M167)</f>
        <v>QZ</v>
      </c>
      <c r="M164" t="str">
        <f>T('Lithology Log'!N167)</f>
        <v>VN</v>
      </c>
      <c r="N164" t="str">
        <f>T('Lithology Log'!O167)</f>
        <v/>
      </c>
      <c r="O164" t="str">
        <f>T('Lithology Log'!P167)</f>
        <v/>
      </c>
      <c r="P164" t="str">
        <f>T('Lithology Log'!Q167)</f>
        <v/>
      </c>
      <c r="Q164" t="str">
        <f>T('Lithology Log'!R167)</f>
        <v>fo1</v>
      </c>
      <c r="R164" t="str">
        <f>T('Lithology Log'!S167)</f>
        <v/>
      </c>
      <c r="S164" t="str">
        <f>T('Lithology Log'!T167)</f>
        <v>dk</v>
      </c>
      <c r="T164" t="str">
        <f>T('Lithology Log'!U167)</f>
        <v>gy</v>
      </c>
      <c r="U164" t="str">
        <f>T('Lithology Log'!V167)</f>
        <v>gn</v>
      </c>
      <c r="V164" t="str">
        <f>T('Lithology Log'!W167)</f>
        <v/>
      </c>
      <c r="W164" t="str">
        <f>T('Lithology Log'!X167)</f>
        <v/>
      </c>
      <c r="X164" t="str">
        <f>T('Lithology Log'!F167)</f>
        <v/>
      </c>
      <c r="Y164"/>
      <c r="Z164"/>
      <c r="AA164"/>
      <c r="AB164" t="str">
        <f>'Lithology Log'!Y167</f>
        <v>BOUDINAGED QVS</v>
      </c>
    </row>
    <row r="165" spans="1:28" x14ac:dyDescent="0.2">
      <c r="A165" s="85" t="s">
        <v>152</v>
      </c>
      <c r="B165" s="112">
        <f t="shared" si="1"/>
        <v>251.4</v>
      </c>
      <c r="C165" s="83">
        <v>252.9</v>
      </c>
      <c r="D165" s="84" t="str">
        <f>T('Lithology Log'!D168)</f>
        <v/>
      </c>
      <c r="E165" t="str">
        <f>T('Lithology Log'!E168)</f>
        <v>OOO</v>
      </c>
      <c r="F165" t="str">
        <f>T('Lithology Log'!G168)</f>
        <v>QZ</v>
      </c>
      <c r="G165" t="str">
        <f>T('Lithology Log'!H168)</f>
        <v>vn</v>
      </c>
      <c r="H165" t="str">
        <f>T('Lithology Log'!I168)</f>
        <v/>
      </c>
      <c r="I165" t="str">
        <f>T('Lithology Log'!J168)</f>
        <v>CH</v>
      </c>
      <c r="J165" t="str">
        <f>T('Lithology Log'!K168)</f>
        <v>FO</v>
      </c>
      <c r="K165" t="str">
        <f>T('Lithology Log'!L168)</f>
        <v/>
      </c>
      <c r="L165" t="str">
        <f>T('Lithology Log'!M168)</f>
        <v>AB</v>
      </c>
      <c r="M165" t="str">
        <f>T('Lithology Log'!N168)</f>
        <v>VN</v>
      </c>
      <c r="N165" t="str">
        <f>T('Lithology Log'!O168)</f>
        <v/>
      </c>
      <c r="O165" t="str">
        <f>T('Lithology Log'!P168)</f>
        <v/>
      </c>
      <c r="P165" t="str">
        <f>T('Lithology Log'!Q168)</f>
        <v/>
      </c>
      <c r="Q165" t="str">
        <f>T('Lithology Log'!R168)</f>
        <v>BX</v>
      </c>
      <c r="R165" t="str">
        <f>T('Lithology Log'!S168)</f>
        <v/>
      </c>
      <c r="S165" t="str">
        <f>T('Lithology Log'!T168)</f>
        <v>im</v>
      </c>
      <c r="T165" t="str">
        <f>T('Lithology Log'!U168)</f>
        <v>br</v>
      </c>
      <c r="U165" t="str">
        <f>T('Lithology Log'!V168)</f>
        <v>WH</v>
      </c>
      <c r="V165" t="str">
        <f>T('Lithology Log'!W168)</f>
        <v/>
      </c>
      <c r="W165" t="str">
        <f>T('Lithology Log'!X168)</f>
        <v/>
      </c>
      <c r="X165" t="str">
        <f>T('Lithology Log'!F168)</f>
        <v/>
      </c>
      <c r="Y165"/>
      <c r="Z165"/>
      <c r="AA165"/>
      <c r="AB165">
        <f>'Lithology Log'!Y168</f>
        <v>0</v>
      </c>
    </row>
    <row r="166" spans="1:28" x14ac:dyDescent="0.2">
      <c r="A166" s="85" t="s">
        <v>152</v>
      </c>
      <c r="B166" s="112">
        <f t="shared" si="1"/>
        <v>252.9</v>
      </c>
      <c r="C166" s="83">
        <v>257.39999999999998</v>
      </c>
      <c r="D166" s="84" t="str">
        <f>T('Lithology Log'!D169)</f>
        <v/>
      </c>
      <c r="E166" t="str">
        <f>T('Lithology Log'!E169)</f>
        <v>MXC</v>
      </c>
      <c r="F166" t="str">
        <f>T('Lithology Log'!G169)</f>
        <v>QZ</v>
      </c>
      <c r="G166" t="str">
        <f>T('Lithology Log'!H169)</f>
        <v>VN</v>
      </c>
      <c r="H166" t="str">
        <f>T('Lithology Log'!I169)</f>
        <v/>
      </c>
      <c r="I166" t="str">
        <f>T('Lithology Log'!J169)</f>
        <v>CH</v>
      </c>
      <c r="J166" t="str">
        <f>T('Lithology Log'!K169)</f>
        <v>FO</v>
      </c>
      <c r="K166" t="str">
        <f>T('Lithology Log'!L169)</f>
        <v/>
      </c>
      <c r="L166" t="str">
        <f>T('Lithology Log'!M169)</f>
        <v/>
      </c>
      <c r="M166" t="str">
        <f>T('Lithology Log'!N169)</f>
        <v/>
      </c>
      <c r="N166" t="str">
        <f>T('Lithology Log'!O169)</f>
        <v/>
      </c>
      <c r="O166" t="str">
        <f>T('Lithology Log'!P169)</f>
        <v/>
      </c>
      <c r="P166" t="str">
        <f>T('Lithology Log'!Q169)</f>
        <v/>
      </c>
      <c r="Q166" t="str">
        <f>T('Lithology Log'!R169)</f>
        <v>fo1</v>
      </c>
      <c r="R166" t="str">
        <f>T('Lithology Log'!S169)</f>
        <v/>
      </c>
      <c r="S166" t="str">
        <f>T('Lithology Log'!T169)</f>
        <v>dk</v>
      </c>
      <c r="T166" t="str">
        <f>T('Lithology Log'!U169)</f>
        <v>gy</v>
      </c>
      <c r="U166" t="str">
        <f>T('Lithology Log'!V169)</f>
        <v>gn</v>
      </c>
      <c r="V166" t="str">
        <f>T('Lithology Log'!W169)</f>
        <v/>
      </c>
      <c r="W166" t="str">
        <f>T('Lithology Log'!X169)</f>
        <v/>
      </c>
      <c r="X166" t="str">
        <f>T('Lithology Log'!F169)</f>
        <v/>
      </c>
      <c r="Y166"/>
      <c r="Z166"/>
      <c r="AA166"/>
      <c r="AB166" t="str">
        <f>'Lithology Log'!Y169</f>
        <v>BOUDINAGED QVS</v>
      </c>
    </row>
    <row r="167" spans="1:28" x14ac:dyDescent="0.2">
      <c r="A167" s="12"/>
      <c r="B167" s="26"/>
      <c r="C167" s="26"/>
    </row>
    <row r="168" spans="1:28" x14ac:dyDescent="0.2">
      <c r="A168" s="12"/>
      <c r="B168" s="26"/>
      <c r="C168" s="26"/>
    </row>
    <row r="169" spans="1:28" x14ac:dyDescent="0.2">
      <c r="A169" s="12"/>
      <c r="B169" s="26"/>
      <c r="C169" s="26"/>
    </row>
    <row r="170" spans="1:28" x14ac:dyDescent="0.2">
      <c r="A170" s="12"/>
      <c r="B170" s="26"/>
      <c r="C170" s="26"/>
    </row>
    <row r="171" spans="1:28" x14ac:dyDescent="0.2">
      <c r="A171" s="12"/>
      <c r="B171" s="26"/>
      <c r="C171" s="26"/>
    </row>
    <row r="172" spans="1:28" x14ac:dyDescent="0.2">
      <c r="A172" s="12"/>
      <c r="B172" s="26"/>
      <c r="C172" s="26"/>
    </row>
    <row r="173" spans="1:28" x14ac:dyDescent="0.2">
      <c r="A173" s="12"/>
      <c r="B173" s="26"/>
      <c r="C173" s="26"/>
    </row>
    <row r="174" spans="1:28" x14ac:dyDescent="0.2">
      <c r="A174" s="12"/>
      <c r="B174" s="26"/>
      <c r="C174" s="26"/>
    </row>
    <row r="175" spans="1:28" x14ac:dyDescent="0.2">
      <c r="A175" s="12"/>
      <c r="B175" s="26"/>
      <c r="C175" s="26"/>
    </row>
    <row r="176" spans="1:28" x14ac:dyDescent="0.2">
      <c r="A176" s="12"/>
      <c r="B176" s="26"/>
      <c r="C176" s="26"/>
    </row>
    <row r="177" spans="1:3" x14ac:dyDescent="0.2">
      <c r="A177" s="12"/>
      <c r="B177" s="26"/>
      <c r="C177" s="26"/>
    </row>
    <row r="178" spans="1:3" x14ac:dyDescent="0.2">
      <c r="A178" s="12"/>
      <c r="B178" s="26"/>
      <c r="C178" s="26"/>
    </row>
    <row r="179" spans="1:3" x14ac:dyDescent="0.2">
      <c r="A179" s="12"/>
      <c r="B179" s="26"/>
      <c r="C179" s="26"/>
    </row>
    <row r="180" spans="1:3" x14ac:dyDescent="0.2">
      <c r="A180" s="12"/>
      <c r="B180" s="26"/>
      <c r="C180" s="26"/>
    </row>
    <row r="181" spans="1:3" x14ac:dyDescent="0.2">
      <c r="A181" s="12"/>
      <c r="B181" s="26"/>
      <c r="C181" s="26"/>
    </row>
    <row r="182" spans="1:3" x14ac:dyDescent="0.2">
      <c r="A182" s="12"/>
      <c r="B182" s="26"/>
      <c r="C182" s="26"/>
    </row>
    <row r="183" spans="1:3" x14ac:dyDescent="0.2">
      <c r="A183" s="12"/>
      <c r="B183" s="26"/>
      <c r="C183" s="26"/>
    </row>
    <row r="184" spans="1:3" x14ac:dyDescent="0.2">
      <c r="A184" s="12"/>
      <c r="B184" s="26"/>
      <c r="C184" s="26"/>
    </row>
    <row r="185" spans="1:3" x14ac:dyDescent="0.2">
      <c r="A185" s="12"/>
      <c r="B185" s="26"/>
      <c r="C185" s="26"/>
    </row>
    <row r="186" spans="1:3" x14ac:dyDescent="0.2">
      <c r="A186" s="12"/>
      <c r="B186" s="26"/>
      <c r="C186" s="26"/>
    </row>
    <row r="187" spans="1:3" x14ac:dyDescent="0.2">
      <c r="A187" s="12"/>
      <c r="B187" s="26"/>
      <c r="C187" s="26"/>
    </row>
    <row r="188" spans="1:3" x14ac:dyDescent="0.2">
      <c r="A188" s="12"/>
      <c r="B188" s="26"/>
      <c r="C188" s="26"/>
    </row>
    <row r="189" spans="1:3" x14ac:dyDescent="0.2">
      <c r="A189" s="12"/>
      <c r="B189" s="26"/>
      <c r="C189" s="26"/>
    </row>
    <row r="190" spans="1:3" x14ac:dyDescent="0.2">
      <c r="A190" s="12"/>
      <c r="B190" s="26"/>
      <c r="C190" s="26"/>
    </row>
    <row r="191" spans="1:3" x14ac:dyDescent="0.2">
      <c r="A191" s="12"/>
      <c r="B191" s="26"/>
      <c r="C191" s="26"/>
    </row>
    <row r="192" spans="1:3" x14ac:dyDescent="0.2">
      <c r="A192" s="12"/>
      <c r="B192" s="26"/>
      <c r="C192" s="26"/>
    </row>
    <row r="193" spans="1:3" x14ac:dyDescent="0.2">
      <c r="A193" s="12"/>
      <c r="B193" s="26"/>
      <c r="C193" s="26"/>
    </row>
    <row r="194" spans="1:3" x14ac:dyDescent="0.2">
      <c r="A194" s="12"/>
      <c r="B194" s="26"/>
      <c r="C194" s="26"/>
    </row>
    <row r="195" spans="1:3" x14ac:dyDescent="0.2">
      <c r="A195" s="12"/>
      <c r="B195" s="26"/>
      <c r="C195" s="26"/>
    </row>
    <row r="196" spans="1:3" x14ac:dyDescent="0.2">
      <c r="A196" s="12"/>
      <c r="B196" s="26"/>
      <c r="C196" s="26"/>
    </row>
    <row r="197" spans="1:3" x14ac:dyDescent="0.2">
      <c r="A197" s="12"/>
      <c r="B197" s="26"/>
      <c r="C197" s="26"/>
    </row>
    <row r="198" spans="1:3" x14ac:dyDescent="0.2">
      <c r="A198" s="12"/>
      <c r="B198" s="26"/>
      <c r="C198" s="26"/>
    </row>
    <row r="199" spans="1:3" x14ac:dyDescent="0.2">
      <c r="A199" s="12"/>
      <c r="B199" s="26"/>
      <c r="C199" s="26"/>
    </row>
    <row r="200" spans="1:3" x14ac:dyDescent="0.2">
      <c r="A200" s="12"/>
      <c r="B200" s="26"/>
      <c r="C200" s="26"/>
    </row>
    <row r="201" spans="1:3" x14ac:dyDescent="0.2">
      <c r="A201" s="12"/>
      <c r="B201" s="26"/>
      <c r="C201" s="26"/>
    </row>
    <row r="202" spans="1:3" x14ac:dyDescent="0.2">
      <c r="A202" s="12"/>
      <c r="B202" s="26"/>
      <c r="C202" s="26"/>
    </row>
    <row r="203" spans="1:3" x14ac:dyDescent="0.2">
      <c r="A203" s="12"/>
      <c r="B203" s="26"/>
      <c r="C203" s="26"/>
    </row>
    <row r="204" spans="1:3" x14ac:dyDescent="0.2">
      <c r="A204" s="12"/>
      <c r="B204" s="26"/>
      <c r="C204" s="26"/>
    </row>
    <row r="205" spans="1:3" x14ac:dyDescent="0.2">
      <c r="A205" s="12"/>
      <c r="B205" s="26"/>
      <c r="C205" s="26"/>
    </row>
    <row r="206" spans="1:3" x14ac:dyDescent="0.2">
      <c r="A206" s="12"/>
      <c r="B206" s="26"/>
      <c r="C206" s="26"/>
    </row>
    <row r="207" spans="1:3" x14ac:dyDescent="0.2">
      <c r="A207" s="12"/>
      <c r="B207" s="26"/>
      <c r="C207" s="26"/>
    </row>
    <row r="208" spans="1:3" x14ac:dyDescent="0.2">
      <c r="A208" s="12"/>
      <c r="B208" s="26"/>
      <c r="C208" s="26"/>
    </row>
    <row r="209" spans="1:3" x14ac:dyDescent="0.2">
      <c r="A209" s="12"/>
      <c r="B209" s="26"/>
      <c r="C209" s="26"/>
    </row>
    <row r="210" spans="1:3" x14ac:dyDescent="0.2">
      <c r="A210" s="12"/>
      <c r="B210" s="26"/>
      <c r="C210" s="26"/>
    </row>
    <row r="211" spans="1:3" x14ac:dyDescent="0.2">
      <c r="A211" s="12"/>
      <c r="B211" s="26"/>
      <c r="C211" s="26"/>
    </row>
    <row r="212" spans="1:3" x14ac:dyDescent="0.2">
      <c r="A212" s="12"/>
      <c r="B212" s="26"/>
      <c r="C212" s="26"/>
    </row>
    <row r="213" spans="1:3" x14ac:dyDescent="0.2">
      <c r="A213" s="12"/>
      <c r="B213" s="26"/>
      <c r="C213" s="26"/>
    </row>
    <row r="214" spans="1:3" x14ac:dyDescent="0.2">
      <c r="A214" s="12"/>
      <c r="B214" s="26"/>
      <c r="C214" s="26"/>
    </row>
    <row r="215" spans="1:3" x14ac:dyDescent="0.2">
      <c r="A215" s="12"/>
      <c r="B215" s="26"/>
      <c r="C215" s="26"/>
    </row>
    <row r="216" spans="1:3" x14ac:dyDescent="0.2">
      <c r="A216" s="12"/>
      <c r="B216" s="26"/>
      <c r="C216" s="26"/>
    </row>
    <row r="217" spans="1:3" x14ac:dyDescent="0.2">
      <c r="A217" s="12"/>
      <c r="B217" s="26"/>
      <c r="C217" s="26"/>
    </row>
    <row r="218" spans="1:3" x14ac:dyDescent="0.2">
      <c r="A218" s="12"/>
      <c r="B218" s="26"/>
      <c r="C218" s="26"/>
    </row>
    <row r="219" spans="1:3" x14ac:dyDescent="0.2">
      <c r="A219" s="12"/>
      <c r="B219" s="26"/>
      <c r="C219" s="26"/>
    </row>
    <row r="220" spans="1:3" x14ac:dyDescent="0.2">
      <c r="A220" s="12"/>
      <c r="B220" s="26"/>
      <c r="C220" s="26"/>
    </row>
    <row r="221" spans="1:3" x14ac:dyDescent="0.2">
      <c r="A221" s="12"/>
      <c r="B221" s="26"/>
      <c r="C221" s="26"/>
    </row>
    <row r="222" spans="1:3" x14ac:dyDescent="0.2">
      <c r="A222" s="12"/>
      <c r="B222" s="26"/>
      <c r="C222" s="26"/>
    </row>
    <row r="223" spans="1:3" x14ac:dyDescent="0.2">
      <c r="A223" s="12"/>
      <c r="B223" s="26"/>
      <c r="C223" s="26"/>
    </row>
    <row r="224" spans="1:3" x14ac:dyDescent="0.2">
      <c r="A224" s="12"/>
      <c r="B224" s="26"/>
      <c r="C224" s="26"/>
    </row>
    <row r="225" spans="1:3" x14ac:dyDescent="0.2">
      <c r="A225" s="12"/>
      <c r="B225" s="26"/>
      <c r="C225" s="26"/>
    </row>
    <row r="226" spans="1:3" x14ac:dyDescent="0.2">
      <c r="A226" s="12"/>
      <c r="B226" s="26"/>
      <c r="C226" s="26"/>
    </row>
    <row r="227" spans="1:3" x14ac:dyDescent="0.2">
      <c r="A227" s="12"/>
      <c r="B227" s="26"/>
      <c r="C227" s="26"/>
    </row>
    <row r="228" spans="1:3" x14ac:dyDescent="0.2">
      <c r="A228" s="12"/>
      <c r="B228" s="26"/>
      <c r="C228" s="26"/>
    </row>
    <row r="229" spans="1:3" x14ac:dyDescent="0.2">
      <c r="A229" s="12"/>
      <c r="B229" s="26"/>
      <c r="C229" s="26"/>
    </row>
    <row r="230" spans="1:3" x14ac:dyDescent="0.2">
      <c r="A230" s="12"/>
      <c r="B230" s="26"/>
      <c r="C230" s="26"/>
    </row>
    <row r="231" spans="1:3" x14ac:dyDescent="0.2">
      <c r="A231" s="12"/>
      <c r="B231" s="26"/>
      <c r="C231" s="26"/>
    </row>
    <row r="232" spans="1:3" x14ac:dyDescent="0.2">
      <c r="A232" s="12"/>
      <c r="B232" s="26"/>
      <c r="C232" s="26"/>
    </row>
    <row r="233" spans="1:3" x14ac:dyDescent="0.2">
      <c r="A233" s="12"/>
      <c r="B233" s="26"/>
      <c r="C233" s="26"/>
    </row>
    <row r="234" spans="1:3" x14ac:dyDescent="0.2">
      <c r="A234" s="12"/>
      <c r="B234" s="26"/>
      <c r="C234" s="26"/>
    </row>
    <row r="235" spans="1:3" x14ac:dyDescent="0.2">
      <c r="A235" s="12"/>
      <c r="B235" s="26"/>
      <c r="C235" s="26"/>
    </row>
    <row r="236" spans="1:3" x14ac:dyDescent="0.2">
      <c r="A236" s="12"/>
      <c r="B236" s="26"/>
      <c r="C236" s="26"/>
    </row>
    <row r="237" spans="1:3" x14ac:dyDescent="0.2">
      <c r="A237" s="12"/>
      <c r="B237" s="26"/>
      <c r="C237" s="26"/>
    </row>
    <row r="238" spans="1:3" x14ac:dyDescent="0.2">
      <c r="A238" s="12"/>
      <c r="B238" s="26"/>
      <c r="C238" s="26"/>
    </row>
    <row r="239" spans="1:3" x14ac:dyDescent="0.2">
      <c r="A239" s="12"/>
      <c r="B239" s="26"/>
      <c r="C239" s="26"/>
    </row>
    <row r="240" spans="1:3" x14ac:dyDescent="0.2">
      <c r="A240" s="12"/>
      <c r="B240" s="26"/>
      <c r="C240" s="26"/>
    </row>
    <row r="241" spans="1:3" x14ac:dyDescent="0.2">
      <c r="A241" s="12"/>
      <c r="B241" s="26"/>
      <c r="C241" s="26"/>
    </row>
    <row r="242" spans="1:3" x14ac:dyDescent="0.2">
      <c r="A242" s="12"/>
      <c r="B242" s="26"/>
      <c r="C242" s="26"/>
    </row>
    <row r="243" spans="1:3" x14ac:dyDescent="0.2">
      <c r="A243" s="12"/>
      <c r="B243" s="26"/>
      <c r="C243" s="26"/>
    </row>
    <row r="244" spans="1:3" x14ac:dyDescent="0.2">
      <c r="A244" s="12"/>
      <c r="B244" s="26"/>
      <c r="C244" s="26"/>
    </row>
    <row r="245" spans="1:3" x14ac:dyDescent="0.2">
      <c r="A245" s="12"/>
      <c r="B245" s="26"/>
      <c r="C245" s="26"/>
    </row>
    <row r="246" spans="1:3" x14ac:dyDescent="0.2">
      <c r="A246" s="12"/>
      <c r="B246" s="26"/>
      <c r="C246" s="26"/>
    </row>
    <row r="247" spans="1:3" x14ac:dyDescent="0.2">
      <c r="A247" s="12"/>
      <c r="B247" s="26"/>
      <c r="C247" s="26"/>
    </row>
    <row r="248" spans="1:3" x14ac:dyDescent="0.2">
      <c r="A248" s="12"/>
      <c r="B248" s="26"/>
      <c r="C248" s="26"/>
    </row>
    <row r="249" spans="1:3" x14ac:dyDescent="0.2">
      <c r="A249" s="12"/>
      <c r="B249" s="26"/>
      <c r="C249" s="26"/>
    </row>
    <row r="250" spans="1:3" x14ac:dyDescent="0.2">
      <c r="A250" s="12"/>
      <c r="B250" s="26"/>
      <c r="C250" s="26"/>
    </row>
    <row r="251" spans="1:3" x14ac:dyDescent="0.2">
      <c r="A251" s="12"/>
      <c r="B251" s="26"/>
      <c r="C251" s="26"/>
    </row>
    <row r="252" spans="1:3" x14ac:dyDescent="0.2">
      <c r="A252" s="12"/>
      <c r="B252" s="26"/>
      <c r="C252" s="26"/>
    </row>
    <row r="253" spans="1:3" x14ac:dyDescent="0.2">
      <c r="A253" s="12"/>
      <c r="B253" s="26"/>
      <c r="C253" s="26"/>
    </row>
    <row r="254" spans="1:3" x14ac:dyDescent="0.2">
      <c r="A254" s="12"/>
      <c r="B254" s="26"/>
      <c r="C254" s="26"/>
    </row>
    <row r="255" spans="1:3" x14ac:dyDescent="0.2">
      <c r="A255" s="12"/>
      <c r="B255" s="26"/>
      <c r="C255" s="26"/>
    </row>
    <row r="256" spans="1:3" x14ac:dyDescent="0.2">
      <c r="A256" s="12"/>
      <c r="B256" s="26"/>
      <c r="C256" s="26"/>
    </row>
    <row r="257" spans="1:3" x14ac:dyDescent="0.2">
      <c r="A257" s="12"/>
      <c r="B257" s="26"/>
      <c r="C257" s="26"/>
    </row>
    <row r="258" spans="1:3" x14ac:dyDescent="0.2">
      <c r="A258" s="12"/>
      <c r="B258" s="26"/>
      <c r="C258" s="26"/>
    </row>
    <row r="259" spans="1:3" x14ac:dyDescent="0.2">
      <c r="A259" s="12"/>
      <c r="B259" s="26"/>
      <c r="C259" s="26"/>
    </row>
    <row r="260" spans="1:3" x14ac:dyDescent="0.2">
      <c r="A260" s="12"/>
      <c r="B260" s="26"/>
      <c r="C260" s="26"/>
    </row>
    <row r="261" spans="1:3" x14ac:dyDescent="0.2">
      <c r="A261" s="12"/>
      <c r="B261" s="26"/>
      <c r="C261" s="26"/>
    </row>
    <row r="262" spans="1:3" x14ac:dyDescent="0.2">
      <c r="A262" s="12"/>
      <c r="B262" s="26"/>
      <c r="C262" s="26"/>
    </row>
    <row r="263" spans="1:3" x14ac:dyDescent="0.2">
      <c r="A263" s="12"/>
      <c r="B263" s="26"/>
      <c r="C263" s="26"/>
    </row>
    <row r="264" spans="1:3" x14ac:dyDescent="0.2">
      <c r="A264" s="12"/>
      <c r="B264" s="26"/>
      <c r="C264" s="26"/>
    </row>
    <row r="265" spans="1:3" x14ac:dyDescent="0.2">
      <c r="A265" s="12"/>
      <c r="B265" s="26"/>
      <c r="C265" s="26"/>
    </row>
    <row r="266" spans="1:3" x14ac:dyDescent="0.2">
      <c r="A266" s="12"/>
      <c r="B266" s="26"/>
      <c r="C266" s="26"/>
    </row>
    <row r="267" spans="1:3" x14ac:dyDescent="0.2">
      <c r="A267" s="12"/>
      <c r="B267" s="26"/>
      <c r="C267" s="26"/>
    </row>
    <row r="268" spans="1:3" x14ac:dyDescent="0.2">
      <c r="A268" s="12"/>
      <c r="B268" s="26"/>
      <c r="C268" s="26"/>
    </row>
    <row r="269" spans="1:3" x14ac:dyDescent="0.2">
      <c r="A269" s="12"/>
      <c r="B269" s="26"/>
      <c r="C269" s="26"/>
    </row>
    <row r="270" spans="1:3" x14ac:dyDescent="0.2">
      <c r="A270" s="12"/>
      <c r="B270" s="26"/>
      <c r="C270" s="26"/>
    </row>
    <row r="271" spans="1:3" x14ac:dyDescent="0.2">
      <c r="A271" s="12"/>
      <c r="B271" s="26"/>
      <c r="C271" s="26"/>
    </row>
    <row r="272" spans="1:3" x14ac:dyDescent="0.2">
      <c r="A272" s="12"/>
      <c r="B272" s="26"/>
      <c r="C272" s="26"/>
    </row>
    <row r="273" spans="1:3" x14ac:dyDescent="0.2">
      <c r="A273" s="12"/>
      <c r="B273" s="26"/>
      <c r="C273" s="26"/>
    </row>
    <row r="274" spans="1:3" x14ac:dyDescent="0.2">
      <c r="A274" s="12"/>
      <c r="B274" s="26"/>
      <c r="C274" s="26"/>
    </row>
    <row r="275" spans="1:3" x14ac:dyDescent="0.2">
      <c r="A275" s="12"/>
      <c r="B275" s="26"/>
      <c r="C275" s="26"/>
    </row>
    <row r="276" spans="1:3" x14ac:dyDescent="0.2">
      <c r="A276" s="12"/>
      <c r="B276" s="26"/>
      <c r="C276" s="26"/>
    </row>
    <row r="277" spans="1:3" x14ac:dyDescent="0.2">
      <c r="A277" s="12"/>
      <c r="B277" s="26"/>
      <c r="C277" s="26"/>
    </row>
    <row r="278" spans="1:3" x14ac:dyDescent="0.2">
      <c r="A278" s="12"/>
      <c r="B278" s="26"/>
      <c r="C278" s="26"/>
    </row>
    <row r="279" spans="1:3" x14ac:dyDescent="0.2">
      <c r="A279" s="12"/>
      <c r="B279" s="26"/>
      <c r="C279" s="26"/>
    </row>
    <row r="280" spans="1:3" x14ac:dyDescent="0.2">
      <c r="A280" s="12"/>
      <c r="B280" s="26"/>
      <c r="C280" s="26"/>
    </row>
    <row r="281" spans="1:3" x14ac:dyDescent="0.2">
      <c r="A281" s="12"/>
      <c r="B281" s="26"/>
      <c r="C281" s="26"/>
    </row>
    <row r="282" spans="1:3" x14ac:dyDescent="0.2">
      <c r="A282" s="12"/>
      <c r="B282" s="26"/>
      <c r="C282" s="26"/>
    </row>
    <row r="283" spans="1:3" x14ac:dyDescent="0.2">
      <c r="A283" s="12"/>
      <c r="B283" s="26"/>
      <c r="C283" s="26"/>
    </row>
    <row r="284" spans="1:3" x14ac:dyDescent="0.2">
      <c r="A284" s="12"/>
      <c r="B284" s="26"/>
      <c r="C284" s="26"/>
    </row>
    <row r="285" spans="1:3" x14ac:dyDescent="0.2">
      <c r="A285" s="12"/>
      <c r="B285" s="26"/>
      <c r="C285" s="26"/>
    </row>
    <row r="286" spans="1:3" x14ac:dyDescent="0.2">
      <c r="A286" s="12"/>
      <c r="B286" s="26"/>
      <c r="C286" s="26"/>
    </row>
    <row r="287" spans="1:3" x14ac:dyDescent="0.2">
      <c r="A287" s="12"/>
      <c r="B287" s="26"/>
      <c r="C287" s="26"/>
    </row>
    <row r="288" spans="1:3" x14ac:dyDescent="0.2">
      <c r="A288" s="12"/>
      <c r="B288" s="26"/>
      <c r="C288" s="26"/>
    </row>
    <row r="289" spans="1:3" x14ac:dyDescent="0.2">
      <c r="A289" s="12"/>
      <c r="B289" s="26"/>
      <c r="C289" s="26"/>
    </row>
    <row r="290" spans="1:3" x14ac:dyDescent="0.2">
      <c r="A290" s="12"/>
      <c r="B290" s="26"/>
      <c r="C290" s="26"/>
    </row>
    <row r="291" spans="1:3" x14ac:dyDescent="0.2">
      <c r="A291" s="12"/>
      <c r="B291" s="26"/>
      <c r="C291" s="26"/>
    </row>
    <row r="292" spans="1:3" x14ac:dyDescent="0.2">
      <c r="A292" s="12"/>
      <c r="B292" s="26"/>
      <c r="C292" s="26"/>
    </row>
    <row r="293" spans="1:3" x14ac:dyDescent="0.2">
      <c r="A293" s="12"/>
      <c r="B293" s="26"/>
      <c r="C293" s="26"/>
    </row>
    <row r="294" spans="1:3" x14ac:dyDescent="0.2">
      <c r="A294" s="12"/>
      <c r="B294" s="26"/>
      <c r="C294" s="26"/>
    </row>
    <row r="295" spans="1:3" x14ac:dyDescent="0.2">
      <c r="A295" s="12"/>
      <c r="B295" s="26"/>
      <c r="C295" s="26"/>
    </row>
    <row r="296" spans="1:3" x14ac:dyDescent="0.2">
      <c r="A296" s="12"/>
      <c r="B296" s="26"/>
      <c r="C296" s="26"/>
    </row>
    <row r="297" spans="1:3" x14ac:dyDescent="0.2">
      <c r="A297" s="12"/>
      <c r="B297" s="26"/>
      <c r="C297" s="26"/>
    </row>
    <row r="298" spans="1:3" x14ac:dyDescent="0.2">
      <c r="A298" s="12"/>
      <c r="B298" s="26"/>
      <c r="C298" s="26"/>
    </row>
    <row r="299" spans="1:3" x14ac:dyDescent="0.2">
      <c r="A299" s="12"/>
      <c r="B299" s="26"/>
      <c r="C299" s="26"/>
    </row>
    <row r="300" spans="1:3" x14ac:dyDescent="0.2">
      <c r="A300" s="12"/>
      <c r="B300" s="26"/>
      <c r="C300" s="26"/>
    </row>
    <row r="301" spans="1:3" x14ac:dyDescent="0.2">
      <c r="A301" s="12"/>
      <c r="B301" s="26"/>
      <c r="C301" s="26"/>
    </row>
    <row r="302" spans="1:3" x14ac:dyDescent="0.2">
      <c r="A302" s="12"/>
      <c r="B302" s="26"/>
      <c r="C302" s="26"/>
    </row>
    <row r="303" spans="1:3" x14ac:dyDescent="0.2">
      <c r="A303" s="12"/>
      <c r="B303" s="26"/>
      <c r="C303" s="26"/>
    </row>
    <row r="304" spans="1:3" x14ac:dyDescent="0.2">
      <c r="A304" s="12"/>
      <c r="B304" s="26"/>
      <c r="C304" s="26"/>
    </row>
    <row r="305" spans="1:3" x14ac:dyDescent="0.2">
      <c r="A305" s="12"/>
      <c r="B305" s="26"/>
      <c r="C305" s="26"/>
    </row>
    <row r="306" spans="1:3" x14ac:dyDescent="0.2">
      <c r="A306" s="12"/>
      <c r="B306" s="26"/>
      <c r="C306" s="26"/>
    </row>
    <row r="307" spans="1:3" x14ac:dyDescent="0.2">
      <c r="A307" s="12"/>
      <c r="B307" s="26"/>
      <c r="C307" s="26"/>
    </row>
    <row r="308" spans="1:3" x14ac:dyDescent="0.2">
      <c r="A308" s="12"/>
      <c r="B308" s="26"/>
      <c r="C308" s="26"/>
    </row>
    <row r="309" spans="1:3" x14ac:dyDescent="0.2">
      <c r="A309" s="12"/>
      <c r="B309" s="26"/>
      <c r="C309" s="26"/>
    </row>
    <row r="310" spans="1:3" x14ac:dyDescent="0.2">
      <c r="A310" s="12"/>
      <c r="B310" s="26"/>
      <c r="C310" s="26"/>
    </row>
    <row r="311" spans="1:3" x14ac:dyDescent="0.2">
      <c r="A311" s="12"/>
      <c r="B311" s="26"/>
      <c r="C311" s="26"/>
    </row>
    <row r="312" spans="1:3" x14ac:dyDescent="0.2">
      <c r="A312" s="12"/>
      <c r="B312" s="26"/>
      <c r="C312" s="26"/>
    </row>
    <row r="313" spans="1:3" x14ac:dyDescent="0.2">
      <c r="A313" s="12"/>
      <c r="B313" s="26"/>
      <c r="C313" s="26"/>
    </row>
    <row r="314" spans="1:3" x14ac:dyDescent="0.2">
      <c r="A314" s="12"/>
      <c r="B314" s="26"/>
      <c r="C314" s="26"/>
    </row>
    <row r="315" spans="1:3" x14ac:dyDescent="0.2">
      <c r="A315" s="12"/>
      <c r="B315" s="26"/>
      <c r="C315" s="26"/>
    </row>
    <row r="316" spans="1:3" x14ac:dyDescent="0.2">
      <c r="A316" s="12"/>
      <c r="B316" s="26"/>
      <c r="C316" s="26"/>
    </row>
    <row r="317" spans="1:3" x14ac:dyDescent="0.2">
      <c r="A317" s="12"/>
      <c r="B317" s="26"/>
      <c r="C317" s="26"/>
    </row>
    <row r="318" spans="1:3" x14ac:dyDescent="0.2">
      <c r="A318" s="12"/>
      <c r="B318" s="26"/>
      <c r="C318" s="26"/>
    </row>
    <row r="319" spans="1:3" x14ac:dyDescent="0.2">
      <c r="A319" s="12"/>
      <c r="B319" s="26"/>
      <c r="C319" s="26"/>
    </row>
    <row r="320" spans="1:3" x14ac:dyDescent="0.2">
      <c r="A320" s="12"/>
      <c r="B320" s="26"/>
      <c r="C320" s="26"/>
    </row>
    <row r="321" spans="1:3" x14ac:dyDescent="0.2">
      <c r="A321" s="12"/>
      <c r="B321" s="26"/>
      <c r="C321" s="26"/>
    </row>
    <row r="322" spans="1:3" x14ac:dyDescent="0.2">
      <c r="A322" s="12"/>
      <c r="B322" s="26"/>
      <c r="C322" s="26"/>
    </row>
    <row r="323" spans="1:3" x14ac:dyDescent="0.2">
      <c r="A323" s="12"/>
      <c r="B323" s="26"/>
      <c r="C323" s="26"/>
    </row>
    <row r="324" spans="1:3" x14ac:dyDescent="0.2">
      <c r="A324" s="12"/>
      <c r="B324" s="26"/>
      <c r="C324" s="26"/>
    </row>
    <row r="325" spans="1:3" x14ac:dyDescent="0.2">
      <c r="A325" s="12"/>
      <c r="B325" s="26"/>
      <c r="C325" s="26"/>
    </row>
    <row r="326" spans="1:3" x14ac:dyDescent="0.2">
      <c r="A326" s="12"/>
      <c r="B326" s="26"/>
      <c r="C326" s="26"/>
    </row>
    <row r="327" spans="1:3" x14ac:dyDescent="0.2">
      <c r="A327" s="12"/>
      <c r="B327" s="26"/>
      <c r="C327" s="26"/>
    </row>
    <row r="328" spans="1:3" x14ac:dyDescent="0.2">
      <c r="A328" s="12"/>
      <c r="B328" s="26"/>
      <c r="C328" s="26"/>
    </row>
    <row r="329" spans="1:3" x14ac:dyDescent="0.2">
      <c r="A329" s="12"/>
      <c r="B329" s="26"/>
      <c r="C329" s="26"/>
    </row>
    <row r="330" spans="1:3" x14ac:dyDescent="0.2">
      <c r="A330" s="12"/>
      <c r="B330" s="26"/>
      <c r="C330" s="26"/>
    </row>
    <row r="331" spans="1:3" x14ac:dyDescent="0.2">
      <c r="A331" s="12"/>
      <c r="B331" s="26"/>
      <c r="C331" s="26"/>
    </row>
    <row r="332" spans="1:3" x14ac:dyDescent="0.2">
      <c r="A332" s="12"/>
      <c r="B332" s="26"/>
      <c r="C332" s="26"/>
    </row>
    <row r="333" spans="1:3" x14ac:dyDescent="0.2">
      <c r="A333" s="12"/>
      <c r="B333" s="26"/>
      <c r="C333" s="26"/>
    </row>
    <row r="334" spans="1:3" x14ac:dyDescent="0.2">
      <c r="A334" s="12"/>
      <c r="B334" s="26"/>
      <c r="C334" s="26"/>
    </row>
    <row r="335" spans="1:3" x14ac:dyDescent="0.2">
      <c r="A335" s="12"/>
      <c r="B335" s="26"/>
      <c r="C335" s="26"/>
    </row>
    <row r="336" spans="1:3" x14ac:dyDescent="0.2">
      <c r="A336" s="12"/>
      <c r="B336" s="26"/>
      <c r="C336" s="26"/>
    </row>
    <row r="337" spans="1:3" x14ac:dyDescent="0.2">
      <c r="A337" s="12"/>
      <c r="B337" s="26"/>
      <c r="C337" s="26"/>
    </row>
    <row r="338" spans="1:3" x14ac:dyDescent="0.2">
      <c r="A338" s="12"/>
      <c r="B338" s="26"/>
      <c r="C338" s="26"/>
    </row>
    <row r="339" spans="1:3" x14ac:dyDescent="0.2">
      <c r="A339" s="12"/>
      <c r="B339" s="26"/>
      <c r="C339" s="26"/>
    </row>
    <row r="340" spans="1:3" x14ac:dyDescent="0.2">
      <c r="A340" s="12"/>
      <c r="B340" s="26"/>
      <c r="C340" s="26"/>
    </row>
    <row r="341" spans="1:3" x14ac:dyDescent="0.2">
      <c r="A341" s="12"/>
      <c r="B341" s="26"/>
      <c r="C341" s="26"/>
    </row>
    <row r="342" spans="1:3" x14ac:dyDescent="0.2">
      <c r="A342" s="12"/>
      <c r="B342" s="26"/>
      <c r="C342" s="26"/>
    </row>
    <row r="343" spans="1:3" x14ac:dyDescent="0.2">
      <c r="A343" s="12"/>
      <c r="B343" s="26"/>
      <c r="C343" s="26"/>
    </row>
    <row r="344" spans="1:3" x14ac:dyDescent="0.2">
      <c r="A344" s="12"/>
      <c r="B344" s="26"/>
      <c r="C344" s="26"/>
    </row>
    <row r="345" spans="1:3" x14ac:dyDescent="0.2">
      <c r="A345" s="12"/>
      <c r="B345" s="26"/>
      <c r="C345" s="26"/>
    </row>
    <row r="346" spans="1:3" x14ac:dyDescent="0.2">
      <c r="A346" s="12"/>
      <c r="B346" s="26"/>
      <c r="C346" s="26"/>
    </row>
    <row r="347" spans="1:3" x14ac:dyDescent="0.2">
      <c r="A347" s="12"/>
      <c r="B347" s="26"/>
      <c r="C347" s="26"/>
    </row>
    <row r="348" spans="1:3" x14ac:dyDescent="0.2">
      <c r="A348" s="12"/>
      <c r="B348" s="26"/>
      <c r="C348" s="26"/>
    </row>
    <row r="349" spans="1:3" x14ac:dyDescent="0.2">
      <c r="A349" s="12"/>
      <c r="B349" s="26"/>
      <c r="C349" s="26"/>
    </row>
    <row r="350" spans="1:3" x14ac:dyDescent="0.2">
      <c r="A350" s="12"/>
      <c r="B350" s="26"/>
      <c r="C350" s="26"/>
    </row>
    <row r="351" spans="1:3" x14ac:dyDescent="0.2">
      <c r="A351" s="12"/>
      <c r="B351" s="26"/>
      <c r="C351" s="26"/>
    </row>
    <row r="352" spans="1:3" x14ac:dyDescent="0.2">
      <c r="A352" s="12"/>
      <c r="B352" s="26"/>
      <c r="C352" s="26"/>
    </row>
    <row r="353" spans="1:3" x14ac:dyDescent="0.2">
      <c r="A353" s="12"/>
      <c r="B353" s="26"/>
      <c r="C353" s="26"/>
    </row>
    <row r="354" spans="1:3" x14ac:dyDescent="0.2">
      <c r="A354" s="12"/>
      <c r="B354" s="26"/>
      <c r="C354" s="26"/>
    </row>
    <row r="355" spans="1:3" x14ac:dyDescent="0.2">
      <c r="A355" s="12"/>
      <c r="B355" s="26"/>
      <c r="C355" s="26"/>
    </row>
    <row r="356" spans="1:3" x14ac:dyDescent="0.2">
      <c r="A356" s="12"/>
      <c r="B356" s="26"/>
      <c r="C356" s="26"/>
    </row>
    <row r="357" spans="1:3" x14ac:dyDescent="0.2">
      <c r="A357" s="12"/>
      <c r="B357" s="26"/>
      <c r="C357" s="26"/>
    </row>
    <row r="358" spans="1:3" x14ac:dyDescent="0.2">
      <c r="A358" s="12"/>
      <c r="B358" s="26"/>
      <c r="C358" s="26"/>
    </row>
    <row r="359" spans="1:3" x14ac:dyDescent="0.2">
      <c r="A359" s="12"/>
      <c r="B359" s="26"/>
      <c r="C359" s="26"/>
    </row>
    <row r="360" spans="1:3" x14ac:dyDescent="0.2">
      <c r="A360" s="12"/>
      <c r="B360" s="26"/>
      <c r="C360" s="26"/>
    </row>
    <row r="361" spans="1:3" x14ac:dyDescent="0.2">
      <c r="A361" s="12"/>
      <c r="B361" s="26"/>
      <c r="C361" s="26"/>
    </row>
    <row r="362" spans="1:3" x14ac:dyDescent="0.2">
      <c r="A362" s="12"/>
      <c r="B362" s="26"/>
      <c r="C362" s="26"/>
    </row>
    <row r="363" spans="1:3" x14ac:dyDescent="0.2">
      <c r="A363" s="12"/>
      <c r="B363" s="26"/>
      <c r="C363" s="26"/>
    </row>
    <row r="364" spans="1:3" x14ac:dyDescent="0.2">
      <c r="A364" s="12"/>
      <c r="B364" s="26"/>
      <c r="C364" s="26"/>
    </row>
    <row r="365" spans="1:3" x14ac:dyDescent="0.2">
      <c r="A365" s="12"/>
      <c r="B365" s="26"/>
      <c r="C365" s="26"/>
    </row>
    <row r="366" spans="1:3" x14ac:dyDescent="0.2">
      <c r="A366" s="12"/>
      <c r="B366" s="26"/>
      <c r="C366" s="26"/>
    </row>
    <row r="367" spans="1:3" x14ac:dyDescent="0.2">
      <c r="A367" s="12"/>
      <c r="B367" s="26"/>
      <c r="C367" s="26"/>
    </row>
    <row r="368" spans="1:3" x14ac:dyDescent="0.2">
      <c r="A368" s="12"/>
      <c r="B368" s="26"/>
      <c r="C368" s="26"/>
    </row>
    <row r="369" spans="1:3" x14ac:dyDescent="0.2">
      <c r="A369" s="12"/>
      <c r="B369" s="26"/>
      <c r="C369" s="26"/>
    </row>
    <row r="370" spans="1:3" x14ac:dyDescent="0.2">
      <c r="A370" s="12"/>
      <c r="B370" s="26"/>
      <c r="C370" s="26"/>
    </row>
    <row r="371" spans="1:3" x14ac:dyDescent="0.2">
      <c r="A371" s="12"/>
      <c r="B371" s="26"/>
      <c r="C371" s="26"/>
    </row>
    <row r="372" spans="1:3" x14ac:dyDescent="0.2">
      <c r="A372" s="12"/>
      <c r="B372" s="26"/>
      <c r="C372" s="26"/>
    </row>
    <row r="373" spans="1:3" x14ac:dyDescent="0.2">
      <c r="A373" s="12"/>
      <c r="B373" s="26"/>
      <c r="C373" s="26"/>
    </row>
    <row r="374" spans="1:3" x14ac:dyDescent="0.2">
      <c r="A374" s="12"/>
      <c r="B374" s="26"/>
      <c r="C374" s="26"/>
    </row>
    <row r="375" spans="1:3" x14ac:dyDescent="0.2">
      <c r="A375" s="12"/>
      <c r="B375" s="26"/>
      <c r="C375" s="26"/>
    </row>
    <row r="376" spans="1:3" x14ac:dyDescent="0.2">
      <c r="A376" s="12"/>
      <c r="B376" s="26"/>
      <c r="C376" s="26"/>
    </row>
    <row r="377" spans="1:3" x14ac:dyDescent="0.2">
      <c r="A377" s="12"/>
      <c r="B377" s="26"/>
      <c r="C377" s="26"/>
    </row>
    <row r="378" spans="1:3" x14ac:dyDescent="0.2">
      <c r="A378" s="12"/>
      <c r="B378" s="26"/>
      <c r="C378" s="26"/>
    </row>
    <row r="379" spans="1:3" x14ac:dyDescent="0.2">
      <c r="A379" s="12"/>
      <c r="B379" s="26"/>
      <c r="C379" s="26"/>
    </row>
    <row r="380" spans="1:3" x14ac:dyDescent="0.2">
      <c r="A380" s="12"/>
      <c r="B380" s="26"/>
      <c r="C380" s="26"/>
    </row>
    <row r="381" spans="1:3" x14ac:dyDescent="0.2">
      <c r="A381" s="12"/>
      <c r="B381" s="26"/>
      <c r="C381" s="26"/>
    </row>
    <row r="382" spans="1:3" x14ac:dyDescent="0.2">
      <c r="A382" s="12"/>
      <c r="B382" s="26"/>
      <c r="C382" s="26"/>
    </row>
    <row r="383" spans="1:3" x14ac:dyDescent="0.2">
      <c r="A383" s="12"/>
      <c r="B383" s="26"/>
      <c r="C383" s="26"/>
    </row>
    <row r="384" spans="1:3" x14ac:dyDescent="0.2">
      <c r="A384" s="12"/>
      <c r="B384" s="26"/>
      <c r="C384" s="26"/>
    </row>
    <row r="385" spans="1:3" x14ac:dyDescent="0.2">
      <c r="A385" s="12"/>
      <c r="B385" s="26"/>
      <c r="C385" s="26"/>
    </row>
    <row r="386" spans="1:3" x14ac:dyDescent="0.2">
      <c r="A386" s="12"/>
      <c r="B386" s="26"/>
      <c r="C386" s="26"/>
    </row>
    <row r="387" spans="1:3" x14ac:dyDescent="0.2">
      <c r="A387" s="12"/>
      <c r="B387" s="26"/>
      <c r="C387" s="26"/>
    </row>
    <row r="388" spans="1:3" x14ac:dyDescent="0.2">
      <c r="A388" s="12"/>
      <c r="B388" s="26"/>
      <c r="C388" s="26"/>
    </row>
    <row r="389" spans="1:3" x14ac:dyDescent="0.2">
      <c r="A389" s="12"/>
      <c r="B389" s="26"/>
      <c r="C389" s="26"/>
    </row>
    <row r="390" spans="1:3" x14ac:dyDescent="0.2">
      <c r="A390" s="12"/>
      <c r="B390" s="26"/>
      <c r="C390" s="26"/>
    </row>
    <row r="391" spans="1:3" x14ac:dyDescent="0.2">
      <c r="A391" s="12"/>
      <c r="B391" s="26"/>
      <c r="C391" s="26"/>
    </row>
    <row r="392" spans="1:3" x14ac:dyDescent="0.2">
      <c r="A392" s="12"/>
      <c r="B392" s="26"/>
      <c r="C392" s="26"/>
    </row>
    <row r="393" spans="1:3" x14ac:dyDescent="0.2">
      <c r="A393" s="12"/>
      <c r="B393" s="26"/>
      <c r="C393" s="26"/>
    </row>
    <row r="394" spans="1:3" x14ac:dyDescent="0.2">
      <c r="A394" s="12"/>
      <c r="B394" s="26"/>
      <c r="C394" s="26"/>
    </row>
    <row r="395" spans="1:3" x14ac:dyDescent="0.2">
      <c r="A395" s="12"/>
      <c r="B395" s="26"/>
      <c r="C395" s="26"/>
    </row>
    <row r="396" spans="1:3" x14ac:dyDescent="0.2">
      <c r="A396" s="12"/>
      <c r="B396" s="26"/>
      <c r="C396" s="26"/>
    </row>
    <row r="397" spans="1:3" x14ac:dyDescent="0.2">
      <c r="A397" s="12"/>
      <c r="B397" s="26"/>
      <c r="C397" s="26"/>
    </row>
    <row r="398" spans="1:3" x14ac:dyDescent="0.2">
      <c r="A398" s="12"/>
      <c r="B398" s="26"/>
      <c r="C398" s="26"/>
    </row>
    <row r="399" spans="1:3" x14ac:dyDescent="0.2">
      <c r="A399" s="12"/>
      <c r="B399" s="26"/>
      <c r="C399" s="26"/>
    </row>
    <row r="400" spans="1:3" x14ac:dyDescent="0.2">
      <c r="A400" s="12"/>
      <c r="B400" s="26"/>
      <c r="C400" s="26"/>
    </row>
    <row r="401" spans="1:3" x14ac:dyDescent="0.2">
      <c r="A401" s="12"/>
      <c r="B401" s="26"/>
      <c r="C401" s="26"/>
    </row>
    <row r="402" spans="1:3" x14ac:dyDescent="0.2">
      <c r="A402" s="12"/>
      <c r="B402" s="26"/>
      <c r="C402" s="26"/>
    </row>
    <row r="403" spans="1:3" x14ac:dyDescent="0.2">
      <c r="A403" s="12"/>
      <c r="B403" s="26"/>
      <c r="C403" s="26"/>
    </row>
    <row r="404" spans="1:3" x14ac:dyDescent="0.2">
      <c r="A404" s="12"/>
      <c r="B404" s="26"/>
      <c r="C404" s="26"/>
    </row>
    <row r="405" spans="1:3" x14ac:dyDescent="0.2">
      <c r="A405" s="12"/>
      <c r="B405" s="26"/>
      <c r="C405" s="26"/>
    </row>
    <row r="406" spans="1:3" x14ac:dyDescent="0.2">
      <c r="A406" s="12"/>
      <c r="B406" s="26"/>
      <c r="C406" s="26"/>
    </row>
    <row r="407" spans="1:3" x14ac:dyDescent="0.2">
      <c r="A407" s="12"/>
      <c r="B407" s="26"/>
      <c r="C407" s="26"/>
    </row>
    <row r="408" spans="1:3" x14ac:dyDescent="0.2">
      <c r="A408" s="12"/>
      <c r="B408" s="26"/>
      <c r="C408" s="26"/>
    </row>
    <row r="409" spans="1:3" x14ac:dyDescent="0.2">
      <c r="A409" s="12"/>
      <c r="B409" s="26"/>
      <c r="C409" s="26"/>
    </row>
    <row r="410" spans="1:3" x14ac:dyDescent="0.2">
      <c r="A410" s="12"/>
      <c r="B410" s="26"/>
      <c r="C410" s="26"/>
    </row>
    <row r="411" spans="1:3" x14ac:dyDescent="0.2">
      <c r="A411" s="12"/>
      <c r="B411" s="26"/>
      <c r="C411" s="26"/>
    </row>
    <row r="412" spans="1:3" x14ac:dyDescent="0.2">
      <c r="A412" s="12"/>
      <c r="B412" s="26"/>
      <c r="C412" s="26"/>
    </row>
    <row r="413" spans="1:3" x14ac:dyDescent="0.2">
      <c r="A413" s="12"/>
      <c r="B413" s="26"/>
      <c r="C413" s="26"/>
    </row>
    <row r="414" spans="1:3" x14ac:dyDescent="0.2">
      <c r="A414" s="12"/>
      <c r="B414" s="26"/>
      <c r="C414" s="26"/>
    </row>
    <row r="415" spans="1:3" x14ac:dyDescent="0.2">
      <c r="A415" s="12"/>
      <c r="B415" s="26"/>
      <c r="C415" s="26"/>
    </row>
    <row r="416" spans="1:3" x14ac:dyDescent="0.2">
      <c r="A416" s="12"/>
      <c r="B416" s="26"/>
      <c r="C416" s="26"/>
    </row>
    <row r="417" spans="1:3" x14ac:dyDescent="0.2">
      <c r="A417" s="12"/>
      <c r="B417" s="26"/>
      <c r="C417" s="26"/>
    </row>
    <row r="418" spans="1:3" x14ac:dyDescent="0.2">
      <c r="A418" s="12"/>
      <c r="B418" s="26"/>
      <c r="C418" s="26"/>
    </row>
    <row r="419" spans="1:3" x14ac:dyDescent="0.2">
      <c r="A419" s="12"/>
      <c r="B419" s="26"/>
      <c r="C419" s="26"/>
    </row>
    <row r="420" spans="1:3" x14ac:dyDescent="0.2">
      <c r="A420" s="12"/>
      <c r="B420" s="26"/>
      <c r="C420" s="26"/>
    </row>
    <row r="421" spans="1:3" x14ac:dyDescent="0.2">
      <c r="A421" s="12"/>
      <c r="B421" s="26"/>
      <c r="C421" s="26"/>
    </row>
    <row r="422" spans="1:3" x14ac:dyDescent="0.2">
      <c r="A422" s="12"/>
      <c r="B422" s="26"/>
      <c r="C422" s="26"/>
    </row>
    <row r="423" spans="1:3" x14ac:dyDescent="0.2">
      <c r="A423" s="12"/>
      <c r="B423" s="26"/>
      <c r="C423" s="26"/>
    </row>
    <row r="424" spans="1:3" x14ac:dyDescent="0.2">
      <c r="A424" s="12"/>
      <c r="B424" s="26"/>
      <c r="C424" s="26"/>
    </row>
    <row r="425" spans="1:3" x14ac:dyDescent="0.2">
      <c r="A425" s="12"/>
      <c r="B425" s="26"/>
      <c r="C425" s="26"/>
    </row>
    <row r="426" spans="1:3" x14ac:dyDescent="0.2">
      <c r="A426" s="12"/>
      <c r="B426" s="26"/>
      <c r="C426" s="26"/>
    </row>
    <row r="427" spans="1:3" x14ac:dyDescent="0.2">
      <c r="A427" s="12"/>
      <c r="B427" s="26"/>
      <c r="C427" s="26"/>
    </row>
    <row r="428" spans="1:3" x14ac:dyDescent="0.2">
      <c r="A428" s="12"/>
      <c r="B428" s="26"/>
      <c r="C428" s="26"/>
    </row>
    <row r="429" spans="1:3" x14ac:dyDescent="0.2">
      <c r="A429" s="12"/>
      <c r="B429" s="26"/>
      <c r="C429" s="26"/>
    </row>
    <row r="430" spans="1:3" x14ac:dyDescent="0.2">
      <c r="A430" s="12"/>
      <c r="B430" s="26"/>
      <c r="C430" s="26"/>
    </row>
    <row r="431" spans="1:3" x14ac:dyDescent="0.2">
      <c r="A431" s="12"/>
      <c r="B431" s="26"/>
      <c r="C431" s="26"/>
    </row>
    <row r="432" spans="1:3" x14ac:dyDescent="0.2">
      <c r="A432" s="12"/>
      <c r="B432" s="26"/>
      <c r="C432" s="26"/>
    </row>
    <row r="433" spans="1:3" x14ac:dyDescent="0.2">
      <c r="A433" s="12"/>
      <c r="B433" s="26"/>
      <c r="C433" s="26"/>
    </row>
    <row r="434" spans="1:3" x14ac:dyDescent="0.2">
      <c r="A434" s="12"/>
      <c r="B434" s="26"/>
      <c r="C434" s="26"/>
    </row>
    <row r="435" spans="1:3" x14ac:dyDescent="0.2">
      <c r="A435" s="12"/>
      <c r="B435" s="26"/>
      <c r="C435" s="26"/>
    </row>
    <row r="436" spans="1:3" x14ac:dyDescent="0.2">
      <c r="A436" s="12"/>
      <c r="B436" s="26"/>
      <c r="C436" s="26"/>
    </row>
    <row r="437" spans="1:3" x14ac:dyDescent="0.2">
      <c r="A437" s="12"/>
      <c r="B437" s="26"/>
      <c r="C437" s="26"/>
    </row>
    <row r="438" spans="1:3" x14ac:dyDescent="0.2">
      <c r="A438" s="12"/>
      <c r="B438" s="26"/>
      <c r="C438" s="26"/>
    </row>
    <row r="439" spans="1:3" x14ac:dyDescent="0.2">
      <c r="A439" s="12"/>
      <c r="B439" s="26"/>
      <c r="C439" s="26"/>
    </row>
    <row r="440" spans="1:3" x14ac:dyDescent="0.2">
      <c r="A440" s="12"/>
      <c r="B440" s="26"/>
      <c r="C440" s="26"/>
    </row>
    <row r="441" spans="1:3" x14ac:dyDescent="0.2">
      <c r="A441" s="12"/>
      <c r="B441" s="26"/>
      <c r="C441" s="26"/>
    </row>
    <row r="442" spans="1:3" x14ac:dyDescent="0.2">
      <c r="A442" s="12"/>
      <c r="B442" s="26"/>
      <c r="C442" s="26"/>
    </row>
    <row r="443" spans="1:3" x14ac:dyDescent="0.2">
      <c r="A443" s="12"/>
      <c r="B443" s="26"/>
      <c r="C443" s="26"/>
    </row>
    <row r="444" spans="1:3" x14ac:dyDescent="0.2">
      <c r="A444" s="12"/>
      <c r="B444" s="26"/>
      <c r="C444" s="26"/>
    </row>
    <row r="445" spans="1:3" x14ac:dyDescent="0.2">
      <c r="A445" s="12"/>
      <c r="B445" s="26"/>
      <c r="C445" s="26"/>
    </row>
    <row r="446" spans="1:3" x14ac:dyDescent="0.2">
      <c r="A446" s="12"/>
      <c r="B446" s="26"/>
      <c r="C446" s="26"/>
    </row>
    <row r="447" spans="1:3" x14ac:dyDescent="0.2">
      <c r="A447" s="12"/>
      <c r="B447" s="26"/>
      <c r="C447" s="26"/>
    </row>
    <row r="448" spans="1:3" x14ac:dyDescent="0.2">
      <c r="A448" s="12"/>
      <c r="B448" s="26"/>
      <c r="C448" s="26"/>
    </row>
    <row r="449" spans="1:3" x14ac:dyDescent="0.2">
      <c r="A449" s="12"/>
      <c r="B449" s="26"/>
      <c r="C449" s="26"/>
    </row>
    <row r="450" spans="1:3" x14ac:dyDescent="0.2">
      <c r="A450" s="12"/>
      <c r="B450" s="26"/>
      <c r="C450" s="26"/>
    </row>
    <row r="451" spans="1:3" x14ac:dyDescent="0.2">
      <c r="A451" s="12"/>
      <c r="B451" s="26"/>
      <c r="C451" s="26"/>
    </row>
    <row r="452" spans="1:3" x14ac:dyDescent="0.2">
      <c r="A452" s="12"/>
      <c r="B452" s="26"/>
      <c r="C452" s="26"/>
    </row>
    <row r="453" spans="1:3" x14ac:dyDescent="0.2">
      <c r="A453" s="12"/>
      <c r="B453" s="26"/>
      <c r="C453" s="26"/>
    </row>
    <row r="454" spans="1:3" x14ac:dyDescent="0.2">
      <c r="A454" s="12"/>
      <c r="B454" s="26"/>
      <c r="C454" s="26"/>
    </row>
    <row r="455" spans="1:3" x14ac:dyDescent="0.2">
      <c r="A455" s="12"/>
      <c r="B455" s="26"/>
      <c r="C455" s="26"/>
    </row>
    <row r="456" spans="1:3" x14ac:dyDescent="0.2">
      <c r="A456" s="12"/>
      <c r="B456" s="26"/>
      <c r="C456" s="26"/>
    </row>
    <row r="457" spans="1:3" x14ac:dyDescent="0.2">
      <c r="A457" s="12"/>
      <c r="B457" s="26"/>
      <c r="C457" s="26"/>
    </row>
    <row r="458" spans="1:3" x14ac:dyDescent="0.2">
      <c r="A458" s="12"/>
      <c r="B458" s="26"/>
      <c r="C458" s="26"/>
    </row>
    <row r="459" spans="1:3" x14ac:dyDescent="0.2">
      <c r="A459" s="12"/>
      <c r="B459" s="26"/>
      <c r="C459" s="26"/>
    </row>
    <row r="460" spans="1:3" x14ac:dyDescent="0.2">
      <c r="A460" s="12"/>
      <c r="B460" s="26"/>
      <c r="C460" s="26"/>
    </row>
    <row r="461" spans="1:3" x14ac:dyDescent="0.2">
      <c r="A461" s="12"/>
      <c r="B461" s="26"/>
      <c r="C461" s="26"/>
    </row>
    <row r="462" spans="1:3" x14ac:dyDescent="0.2">
      <c r="A462" s="12"/>
      <c r="B462" s="26"/>
      <c r="C462" s="26"/>
    </row>
    <row r="463" spans="1:3" x14ac:dyDescent="0.2">
      <c r="A463" s="12"/>
      <c r="B463" s="26"/>
      <c r="C463" s="26"/>
    </row>
    <row r="464" spans="1:3" x14ac:dyDescent="0.2">
      <c r="A464" s="12"/>
      <c r="B464" s="26"/>
      <c r="C464" s="26"/>
    </row>
    <row r="465" spans="1:3" x14ac:dyDescent="0.2">
      <c r="A465" s="12"/>
      <c r="B465" s="26"/>
      <c r="C465" s="26"/>
    </row>
    <row r="466" spans="1:3" x14ac:dyDescent="0.2">
      <c r="A466" s="12"/>
      <c r="B466" s="26"/>
      <c r="C466" s="26"/>
    </row>
    <row r="467" spans="1:3" x14ac:dyDescent="0.2">
      <c r="A467" s="12"/>
      <c r="B467" s="26"/>
      <c r="C467" s="26"/>
    </row>
    <row r="468" spans="1:3" x14ac:dyDescent="0.2">
      <c r="A468" s="12"/>
      <c r="B468" s="26"/>
      <c r="C468" s="26"/>
    </row>
    <row r="469" spans="1:3" x14ac:dyDescent="0.2">
      <c r="A469" s="12"/>
      <c r="B469" s="26"/>
      <c r="C469" s="26"/>
    </row>
    <row r="470" spans="1:3" x14ac:dyDescent="0.2">
      <c r="A470" s="12"/>
      <c r="B470" s="26"/>
      <c r="C470" s="26"/>
    </row>
    <row r="471" spans="1:3" x14ac:dyDescent="0.2">
      <c r="A471" s="12"/>
      <c r="B471" s="26"/>
      <c r="C471" s="26"/>
    </row>
    <row r="472" spans="1:3" x14ac:dyDescent="0.2">
      <c r="A472" s="12"/>
      <c r="B472" s="26"/>
      <c r="C472" s="26"/>
    </row>
    <row r="473" spans="1:3" x14ac:dyDescent="0.2">
      <c r="A473" s="12"/>
      <c r="B473" s="26"/>
      <c r="C473" s="26"/>
    </row>
    <row r="474" spans="1:3" x14ac:dyDescent="0.2">
      <c r="A474" s="12"/>
      <c r="B474" s="26"/>
      <c r="C474" s="26"/>
    </row>
    <row r="475" spans="1:3" x14ac:dyDescent="0.2">
      <c r="A475" s="12"/>
      <c r="B475" s="26"/>
      <c r="C475" s="26"/>
    </row>
    <row r="476" spans="1:3" x14ac:dyDescent="0.2">
      <c r="A476" s="12"/>
      <c r="B476" s="26"/>
      <c r="C476" s="26"/>
    </row>
    <row r="477" spans="1:3" x14ac:dyDescent="0.2">
      <c r="A477" s="12"/>
      <c r="B477" s="26"/>
      <c r="C477" s="26"/>
    </row>
    <row r="478" spans="1:3" x14ac:dyDescent="0.2">
      <c r="A478" s="12"/>
      <c r="B478" s="26"/>
      <c r="C478" s="26"/>
    </row>
    <row r="479" spans="1:3" x14ac:dyDescent="0.2">
      <c r="A479" s="12"/>
      <c r="B479" s="26"/>
      <c r="C479" s="26"/>
    </row>
    <row r="480" spans="1:3" x14ac:dyDescent="0.2">
      <c r="B480" s="26"/>
      <c r="C480" s="26"/>
    </row>
    <row r="481" spans="2:3" x14ac:dyDescent="0.2">
      <c r="B481" s="26"/>
      <c r="C481" s="26"/>
    </row>
    <row r="482" spans="2:3" x14ac:dyDescent="0.2">
      <c r="B482" s="26"/>
      <c r="C482" s="26"/>
    </row>
    <row r="483" spans="2:3" x14ac:dyDescent="0.2">
      <c r="B483" s="26"/>
      <c r="C483" s="26"/>
    </row>
    <row r="484" spans="2:3" x14ac:dyDescent="0.2">
      <c r="B484" s="26"/>
      <c r="C484" s="26"/>
    </row>
    <row r="485" spans="2:3" x14ac:dyDescent="0.2">
      <c r="B485" s="26"/>
      <c r="C485" s="26"/>
    </row>
    <row r="486" spans="2:3" x14ac:dyDescent="0.2">
      <c r="B486" s="26"/>
      <c r="C486" s="26"/>
    </row>
  </sheetData>
  <phoneticPr fontId="0" type="noConversion"/>
  <dataValidations disablePrompts="1" count="14">
    <dataValidation type="list" errorStyle="warning" allowBlank="1" showInputMessage="1" showErrorMessage="1" error="Code is not in dictionary list" sqref="K167:K933 Q167:Q356 H167:H933 R167:S933 N167:N933 D2:D933">
      <formula1>qual</formula1>
    </dataValidation>
    <dataValidation type="whole" errorStyle="warning" allowBlank="1" showInputMessage="1" showErrorMessage="1" error="Value must be between 0 and 90" sqref="O357:Q933 L167:L933 O167:P356 I167:I933">
      <formula1>0</formula1>
      <formula2>90</formula2>
    </dataValidation>
    <dataValidation type="list" errorStyle="warning" allowBlank="1" showInputMessage="1" showErrorMessage="1" error="Code not in dictionary" sqref="Q167:Q356">
      <formula1>SERP</formula1>
    </dataValidation>
    <dataValidation type="list" errorStyle="warning" allowBlank="1" showInputMessage="1" showErrorMessage="1" error="Code not in dictionary list" sqref="F184:F933 X167:X1002">
      <formula1>weathering</formula1>
    </dataValidation>
    <dataValidation type="decimal" operator="greaterThan" allowBlank="1" showInputMessage="1" showErrorMessage="1" error="TO depth must be greater than FROM" sqref="C167:C356 C2">
      <formula1>B2</formula1>
    </dataValidation>
    <dataValidation type="list" errorStyle="warning" allowBlank="1" showInputMessage="1" showErrorMessage="1" error="Code not in dictionary" sqref="M167:M933 J167:J933 G167:G933">
      <formula1>min</formula1>
    </dataValidation>
    <dataValidation type="list" errorStyle="warning" allowBlank="1" showInputMessage="1" showErrorMessage="1" error="Check code" sqref="T167:T933">
      <formula1>col_qual</formula1>
    </dataValidation>
    <dataValidation type="list" errorStyle="warning" allowBlank="1" showInputMessage="1" showErrorMessage="1" error="Check code" sqref="U167:V933">
      <formula1>colour</formula1>
    </dataValidation>
    <dataValidation type="list" errorStyle="warning" allowBlank="1" showInputMessage="1" showErrorMessage="1" error="Check code" sqref="W167:W933">
      <formula1>size</formula1>
    </dataValidation>
    <dataValidation type="list" errorStyle="warning" allowBlank="1" showInputMessage="1" showErrorMessage="1" error="Check code" sqref="Y167:Y331">
      <formula1>shape</formula1>
    </dataValidation>
    <dataValidation type="decimal" operator="equal" allowBlank="1" showInputMessage="1" showErrorMessage="1" error="FROM must equal previous TO depth" sqref="B3:B356">
      <formula1>C2</formula1>
    </dataValidation>
    <dataValidation type="list" errorStyle="warning" allowBlank="1" showInputMessage="1" showErrorMessage="1" error="Hole name not in hole_id list" sqref="A167:A479">
      <formula1>hole_id</formula1>
    </dataValidation>
    <dataValidation type="decimal" operator="greaterThanOrEqual" allowBlank="1" showInputMessage="1" showErrorMessage="1" error="Check DEPTH FROM" sqref="B2">
      <formula1>0</formula1>
    </dataValidation>
    <dataValidation type="decimal" operator="greaterThan" allowBlank="1" showInputMessage="1" showErrorMessage="1" error="TO depth must be greater than FROM" sqref="C3:C166">
      <formula1>C2</formula1>
    </dataValidation>
  </dataValidations>
  <pageMargins left="0.75" right="0.75" top="1" bottom="1" header="0.5" footer="0.5"/>
  <pageSetup paperSize="9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workbookViewId="0">
      <selection activeCell="G7" sqref="G7"/>
    </sheetView>
  </sheetViews>
  <sheetFormatPr defaultRowHeight="14.25" x14ac:dyDescent="0.2"/>
  <cols>
    <col min="1" max="1" width="10" customWidth="1"/>
    <col min="5" max="5" width="11.375" customWidth="1"/>
  </cols>
  <sheetData>
    <row r="1" spans="1:5" ht="15" x14ac:dyDescent="0.25">
      <c r="A1" s="114" t="s">
        <v>67</v>
      </c>
      <c r="B1" s="114" t="s">
        <v>223</v>
      </c>
      <c r="C1" s="114" t="s">
        <v>224</v>
      </c>
      <c r="D1" s="114" t="s">
        <v>225</v>
      </c>
      <c r="E1" s="114" t="s">
        <v>226</v>
      </c>
    </row>
    <row r="2" spans="1:5" ht="15" x14ac:dyDescent="0.25">
      <c r="A2" s="115" t="s">
        <v>152</v>
      </c>
      <c r="B2" s="116">
        <v>0</v>
      </c>
      <c r="C2" s="116">
        <v>270</v>
      </c>
      <c r="D2" s="116">
        <v>-60</v>
      </c>
      <c r="E2" s="116" t="s">
        <v>227</v>
      </c>
    </row>
    <row r="3" spans="1:5" ht="15" x14ac:dyDescent="0.25">
      <c r="A3" s="115" t="s">
        <v>152</v>
      </c>
      <c r="B3" s="2">
        <v>10</v>
      </c>
      <c r="C3" s="116">
        <v>270</v>
      </c>
      <c r="D3" s="116">
        <v>-60</v>
      </c>
      <c r="E3" s="116" t="s">
        <v>228</v>
      </c>
    </row>
    <row r="4" spans="1:5" ht="15" x14ac:dyDescent="0.25">
      <c r="A4" s="115" t="s">
        <v>152</v>
      </c>
      <c r="B4" s="2">
        <f>B3+10</f>
        <v>20</v>
      </c>
      <c r="C4" s="116">
        <v>270</v>
      </c>
      <c r="D4" s="116">
        <v>-60</v>
      </c>
      <c r="E4" s="116" t="s">
        <v>229</v>
      </c>
    </row>
    <row r="5" spans="1:5" ht="15" x14ac:dyDescent="0.25">
      <c r="A5" s="115" t="s">
        <v>152</v>
      </c>
      <c r="B5" s="2">
        <f t="shared" ref="B5:B27" si="0">B4+10</f>
        <v>30</v>
      </c>
      <c r="C5" s="116">
        <v>270</v>
      </c>
      <c r="D5" s="116">
        <v>-60</v>
      </c>
      <c r="E5" s="116" t="s">
        <v>230</v>
      </c>
    </row>
    <row r="6" spans="1:5" ht="15" x14ac:dyDescent="0.25">
      <c r="A6" s="115" t="s">
        <v>152</v>
      </c>
      <c r="B6" s="2">
        <f t="shared" si="0"/>
        <v>40</v>
      </c>
      <c r="C6" s="116">
        <v>270</v>
      </c>
      <c r="D6" s="116">
        <v>-60</v>
      </c>
      <c r="E6" s="116" t="s">
        <v>231</v>
      </c>
    </row>
    <row r="7" spans="1:5" ht="15" x14ac:dyDescent="0.25">
      <c r="A7" s="115" t="s">
        <v>152</v>
      </c>
      <c r="B7" s="2">
        <f t="shared" si="0"/>
        <v>50</v>
      </c>
      <c r="C7" s="116">
        <v>270</v>
      </c>
      <c r="D7" s="116">
        <v>-60</v>
      </c>
      <c r="E7" s="116" t="s">
        <v>232</v>
      </c>
    </row>
    <row r="8" spans="1:5" ht="15" x14ac:dyDescent="0.25">
      <c r="A8" s="115" t="s">
        <v>152</v>
      </c>
      <c r="B8" s="2">
        <f t="shared" si="0"/>
        <v>60</v>
      </c>
      <c r="C8" s="116">
        <v>270</v>
      </c>
      <c r="D8" s="116">
        <v>-60</v>
      </c>
      <c r="E8" s="116" t="s">
        <v>233</v>
      </c>
    </row>
    <row r="9" spans="1:5" ht="15" x14ac:dyDescent="0.25">
      <c r="A9" s="115" t="s">
        <v>152</v>
      </c>
      <c r="B9" s="2">
        <f t="shared" si="0"/>
        <v>70</v>
      </c>
      <c r="C9" s="116">
        <v>270</v>
      </c>
      <c r="D9" s="116">
        <v>-60</v>
      </c>
      <c r="E9" s="116" t="s">
        <v>234</v>
      </c>
    </row>
    <row r="10" spans="1:5" ht="15" x14ac:dyDescent="0.25">
      <c r="A10" s="115" t="s">
        <v>152</v>
      </c>
      <c r="B10" s="2">
        <f t="shared" si="0"/>
        <v>80</v>
      </c>
      <c r="C10" s="116">
        <v>270</v>
      </c>
      <c r="D10" s="116">
        <v>-60</v>
      </c>
      <c r="E10" s="116" t="s">
        <v>235</v>
      </c>
    </row>
    <row r="11" spans="1:5" ht="15" x14ac:dyDescent="0.25">
      <c r="A11" s="115" t="s">
        <v>152</v>
      </c>
      <c r="B11" s="2">
        <f t="shared" si="0"/>
        <v>90</v>
      </c>
      <c r="C11" s="116">
        <v>270</v>
      </c>
      <c r="D11" s="116">
        <v>-60</v>
      </c>
      <c r="E11" s="116" t="s">
        <v>236</v>
      </c>
    </row>
    <row r="12" spans="1:5" ht="15" x14ac:dyDescent="0.25">
      <c r="A12" s="115" t="s">
        <v>152</v>
      </c>
      <c r="B12" s="2">
        <f t="shared" si="0"/>
        <v>100</v>
      </c>
      <c r="C12" s="116">
        <v>270</v>
      </c>
      <c r="D12" s="116">
        <v>-60</v>
      </c>
      <c r="E12" s="116" t="s">
        <v>237</v>
      </c>
    </row>
    <row r="13" spans="1:5" ht="15" x14ac:dyDescent="0.25">
      <c r="A13" s="115" t="s">
        <v>152</v>
      </c>
      <c r="B13" s="2">
        <f t="shared" si="0"/>
        <v>110</v>
      </c>
      <c r="C13" s="116">
        <v>270</v>
      </c>
      <c r="D13" s="116">
        <v>-60</v>
      </c>
      <c r="E13" s="116" t="s">
        <v>238</v>
      </c>
    </row>
    <row r="14" spans="1:5" ht="15" x14ac:dyDescent="0.25">
      <c r="A14" s="115" t="s">
        <v>152</v>
      </c>
      <c r="B14" s="2">
        <f t="shared" si="0"/>
        <v>120</v>
      </c>
      <c r="C14" s="116">
        <v>270</v>
      </c>
      <c r="D14" s="116">
        <v>-60</v>
      </c>
      <c r="E14" s="116" t="s">
        <v>239</v>
      </c>
    </row>
    <row r="15" spans="1:5" ht="15" x14ac:dyDescent="0.25">
      <c r="A15" s="115" t="s">
        <v>152</v>
      </c>
      <c r="B15" s="2">
        <f t="shared" si="0"/>
        <v>130</v>
      </c>
      <c r="C15" s="116">
        <v>270</v>
      </c>
      <c r="D15" s="116">
        <v>-60</v>
      </c>
      <c r="E15" s="116" t="s">
        <v>240</v>
      </c>
    </row>
    <row r="16" spans="1:5" ht="15" x14ac:dyDescent="0.25">
      <c r="A16" s="115" t="s">
        <v>152</v>
      </c>
      <c r="B16" s="2">
        <f t="shared" si="0"/>
        <v>140</v>
      </c>
      <c r="C16" s="116">
        <v>270</v>
      </c>
      <c r="D16" s="116">
        <v>-60</v>
      </c>
      <c r="E16" s="116" t="s">
        <v>241</v>
      </c>
    </row>
    <row r="17" spans="1:5" ht="15" x14ac:dyDescent="0.25">
      <c r="A17" s="115" t="s">
        <v>152</v>
      </c>
      <c r="B17" s="2">
        <f t="shared" si="0"/>
        <v>150</v>
      </c>
      <c r="C17" s="116">
        <v>270</v>
      </c>
      <c r="D17" s="116">
        <v>-60</v>
      </c>
      <c r="E17" s="116" t="s">
        <v>242</v>
      </c>
    </row>
    <row r="18" spans="1:5" ht="15" x14ac:dyDescent="0.25">
      <c r="A18" s="115" t="s">
        <v>152</v>
      </c>
      <c r="B18" s="2">
        <f t="shared" si="0"/>
        <v>160</v>
      </c>
      <c r="C18" s="116">
        <v>270</v>
      </c>
      <c r="D18" s="116">
        <v>-60</v>
      </c>
      <c r="E18" s="116" t="s">
        <v>243</v>
      </c>
    </row>
    <row r="19" spans="1:5" ht="15" x14ac:dyDescent="0.25">
      <c r="A19" s="115" t="s">
        <v>152</v>
      </c>
      <c r="B19" s="2">
        <f t="shared" si="0"/>
        <v>170</v>
      </c>
      <c r="C19" s="116">
        <v>270</v>
      </c>
      <c r="D19" s="116">
        <v>-60</v>
      </c>
      <c r="E19" s="116" t="s">
        <v>244</v>
      </c>
    </row>
    <row r="20" spans="1:5" ht="15" x14ac:dyDescent="0.25">
      <c r="A20" s="115" t="s">
        <v>152</v>
      </c>
      <c r="B20" s="2">
        <f t="shared" si="0"/>
        <v>180</v>
      </c>
      <c r="C20" s="116">
        <v>270</v>
      </c>
      <c r="D20" s="116">
        <v>-60</v>
      </c>
      <c r="E20" s="116" t="s">
        <v>245</v>
      </c>
    </row>
    <row r="21" spans="1:5" ht="15" x14ac:dyDescent="0.25">
      <c r="A21" s="115" t="s">
        <v>152</v>
      </c>
      <c r="B21" s="2">
        <f t="shared" si="0"/>
        <v>190</v>
      </c>
      <c r="C21" s="116">
        <v>270</v>
      </c>
      <c r="D21" s="116">
        <v>-60</v>
      </c>
      <c r="E21" s="116" t="s">
        <v>246</v>
      </c>
    </row>
    <row r="22" spans="1:5" ht="15" x14ac:dyDescent="0.25">
      <c r="A22" s="115" t="s">
        <v>152</v>
      </c>
      <c r="B22" s="2">
        <f t="shared" si="0"/>
        <v>200</v>
      </c>
      <c r="C22" s="116">
        <v>270</v>
      </c>
      <c r="D22" s="116">
        <v>-60</v>
      </c>
      <c r="E22" s="116" t="s">
        <v>247</v>
      </c>
    </row>
    <row r="23" spans="1:5" ht="15" x14ac:dyDescent="0.25">
      <c r="A23" s="115" t="s">
        <v>152</v>
      </c>
      <c r="B23" s="2">
        <f t="shared" si="0"/>
        <v>210</v>
      </c>
      <c r="C23" s="116">
        <v>270</v>
      </c>
      <c r="D23" s="116">
        <v>-60</v>
      </c>
      <c r="E23" s="116" t="s">
        <v>248</v>
      </c>
    </row>
    <row r="24" spans="1:5" ht="15" x14ac:dyDescent="0.25">
      <c r="A24" s="115" t="s">
        <v>152</v>
      </c>
      <c r="B24" s="2">
        <f t="shared" si="0"/>
        <v>220</v>
      </c>
      <c r="C24" s="116">
        <v>270</v>
      </c>
      <c r="D24" s="116">
        <v>-60</v>
      </c>
      <c r="E24" s="116" t="s">
        <v>249</v>
      </c>
    </row>
    <row r="25" spans="1:5" ht="15" x14ac:dyDescent="0.25">
      <c r="A25" s="115" t="s">
        <v>152</v>
      </c>
      <c r="B25" s="2">
        <f t="shared" si="0"/>
        <v>230</v>
      </c>
      <c r="C25" s="116">
        <v>270</v>
      </c>
      <c r="D25" s="116">
        <v>-60</v>
      </c>
      <c r="E25" s="116" t="s">
        <v>250</v>
      </c>
    </row>
    <row r="26" spans="1:5" ht="15" x14ac:dyDescent="0.25">
      <c r="A26" s="115" t="s">
        <v>152</v>
      </c>
      <c r="B26" s="2">
        <f t="shared" si="0"/>
        <v>240</v>
      </c>
      <c r="C26" s="116">
        <v>270</v>
      </c>
      <c r="D26" s="116">
        <v>-60</v>
      </c>
      <c r="E26" s="116" t="s">
        <v>251</v>
      </c>
    </row>
    <row r="27" spans="1:5" ht="15" x14ac:dyDescent="0.25">
      <c r="A27" s="115" t="s">
        <v>152</v>
      </c>
      <c r="B27" s="2">
        <f t="shared" si="0"/>
        <v>250</v>
      </c>
      <c r="C27" s="116">
        <v>270</v>
      </c>
      <c r="D27" s="116">
        <v>-60</v>
      </c>
      <c r="E27" s="116" t="s">
        <v>252</v>
      </c>
    </row>
    <row r="28" spans="1:5" ht="15" x14ac:dyDescent="0.25">
      <c r="A28" s="115" t="s">
        <v>152</v>
      </c>
      <c r="B28" s="2">
        <v>257.39999999999998</v>
      </c>
      <c r="C28" s="116">
        <v>270</v>
      </c>
      <c r="D28" s="116">
        <v>-60</v>
      </c>
      <c r="E28" s="116" t="s">
        <v>253</v>
      </c>
    </row>
    <row r="29" spans="1:5" ht="15" x14ac:dyDescent="0.25">
      <c r="A29" s="115"/>
      <c r="B29" s="2"/>
      <c r="C29" s="116"/>
      <c r="D29" s="116"/>
      <c r="E29" s="116"/>
    </row>
    <row r="30" spans="1:5" ht="15" x14ac:dyDescent="0.25">
      <c r="A30" s="115"/>
      <c r="B30" s="2"/>
      <c r="C30" s="116"/>
      <c r="D30" s="116"/>
      <c r="E30" s="116"/>
    </row>
    <row r="31" spans="1:5" ht="15" x14ac:dyDescent="0.25">
      <c r="A31" s="115"/>
      <c r="B31" s="2"/>
      <c r="C31" s="116"/>
      <c r="D31" s="116"/>
      <c r="E31" s="11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"/>
  <sheetViews>
    <sheetView tabSelected="1" workbookViewId="0">
      <selection activeCell="K23" sqref="K23"/>
    </sheetView>
  </sheetViews>
  <sheetFormatPr defaultRowHeight="14.25" x14ac:dyDescent="0.2"/>
  <sheetData>
    <row r="1" spans="1:21" ht="15" x14ac:dyDescent="0.25">
      <c r="A1" s="117" t="s">
        <v>67</v>
      </c>
      <c r="B1" s="117" t="s">
        <v>254</v>
      </c>
      <c r="C1" s="117" t="s">
        <v>255</v>
      </c>
      <c r="D1" s="117" t="s">
        <v>256</v>
      </c>
      <c r="E1" s="117" t="s">
        <v>257</v>
      </c>
      <c r="F1" s="117" t="s">
        <v>258</v>
      </c>
      <c r="G1" s="117" t="s">
        <v>259</v>
      </c>
      <c r="H1" s="117" t="s">
        <v>260</v>
      </c>
      <c r="I1" s="117" t="s">
        <v>261</v>
      </c>
      <c r="J1" s="117" t="s">
        <v>262</v>
      </c>
      <c r="K1" s="117" t="s">
        <v>263</v>
      </c>
      <c r="L1" s="117" t="s">
        <v>264</v>
      </c>
      <c r="M1" s="117" t="s">
        <v>265</v>
      </c>
      <c r="N1" s="117" t="s">
        <v>266</v>
      </c>
      <c r="O1" s="117" t="s">
        <v>267</v>
      </c>
      <c r="P1" s="117" t="s">
        <v>268</v>
      </c>
      <c r="Q1" s="117" t="s">
        <v>269</v>
      </c>
      <c r="R1" s="117" t="s">
        <v>270</v>
      </c>
      <c r="S1" s="117" t="s">
        <v>271</v>
      </c>
      <c r="T1" s="117" t="s">
        <v>272</v>
      </c>
      <c r="U1" s="117" t="s">
        <v>273</v>
      </c>
    </row>
    <row r="2" spans="1:21" s="123" customFormat="1" ht="30" x14ac:dyDescent="0.25">
      <c r="A2" s="118" t="s">
        <v>281</v>
      </c>
      <c r="B2" s="118" t="s">
        <v>274</v>
      </c>
      <c r="C2" s="118" t="s">
        <v>275</v>
      </c>
      <c r="D2" s="118" t="s">
        <v>276</v>
      </c>
      <c r="E2" s="118" t="s">
        <v>277</v>
      </c>
      <c r="F2" s="119">
        <v>257.39999999999998</v>
      </c>
      <c r="G2" s="121">
        <v>5394359.9780000001</v>
      </c>
      <c r="H2" s="121">
        <v>348690.03899999999</v>
      </c>
      <c r="I2" s="121">
        <v>287.64299999999997</v>
      </c>
      <c r="J2" s="120">
        <v>40840</v>
      </c>
      <c r="K2" s="120">
        <v>40864</v>
      </c>
      <c r="L2" s="118" t="s">
        <v>278</v>
      </c>
      <c r="M2" s="118" t="s">
        <v>279</v>
      </c>
      <c r="N2" s="118" t="s">
        <v>279</v>
      </c>
      <c r="O2" s="118" t="s">
        <v>280</v>
      </c>
      <c r="P2" s="118" t="s">
        <v>279</v>
      </c>
      <c r="Q2" s="118" t="s">
        <v>279</v>
      </c>
      <c r="R2" s="118" t="s">
        <v>279</v>
      </c>
      <c r="S2" s="118" t="s">
        <v>279</v>
      </c>
      <c r="T2" s="122"/>
      <c r="U2" s="118" t="s">
        <v>279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Drill Hole Information</vt:lpstr>
      <vt:lpstr>Lithology Log</vt:lpstr>
      <vt:lpstr>geology_sum</vt:lpstr>
      <vt:lpstr>geology_dbase</vt:lpstr>
      <vt:lpstr>survey_dB</vt:lpstr>
      <vt:lpstr>Collar_dB</vt:lpstr>
      <vt:lpstr>'Lithology Log'!Print_Area</vt:lpstr>
    </vt:vector>
  </TitlesOfParts>
  <Company>Ivanhoe Cloncurry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skonop</dc:creator>
  <cp:lastModifiedBy>Emily McPhee</cp:lastModifiedBy>
  <cp:lastPrinted>2007-02-26T02:57:53Z</cp:lastPrinted>
  <dcterms:created xsi:type="dcterms:W3CDTF">2005-02-20T21:26:28Z</dcterms:created>
  <dcterms:modified xsi:type="dcterms:W3CDTF">2012-08-20T03:02:28Z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-1486571893</vt:i4>
  </property>
  <property fmtid="{D5CDD505-2E9C-101B-9397-08002B2CF9AE}" pid="3" name="_EmailSubject">
    <vt:lpwstr>Geology Data Entry Sheet</vt:lpwstr>
  </property>
  <property fmtid="{D5CDD505-2E9C-101B-9397-08002B2CF9AE}" pid="4" name="_AuthorEmail">
    <vt:lpwstr>sonia.konopa@ausbm.com.au</vt:lpwstr>
  </property>
  <property fmtid="{D5CDD505-2E9C-101B-9397-08002B2CF9AE}" pid="5" name="_AuthorEmailDisplayName">
    <vt:lpwstr>Sonia Konopa</vt:lpwstr>
  </property>
  <property fmtid="{D5CDD505-2E9C-101B-9397-08002B2CF9AE}" pid="6" name="_ReviewingToolsShownOnce">
    <vt:lpwstr/>
  </property>
</Properties>
</file>